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2530425D-D123-418C-9EBA-8E4AFDEFE323}" xr6:coauthVersionLast="45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A!$A$1:$E$1477</definedName>
    <definedName name="_xlnm.Print_Area">A!$A$1:$E$146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59" i="1" l="1"/>
  <c r="D455" i="1"/>
  <c r="D326" i="1"/>
  <c r="D263" i="1"/>
  <c r="D240" i="1"/>
  <c r="D453" i="1"/>
  <c r="D327" i="1"/>
  <c r="D451" i="1"/>
  <c r="D262" i="1"/>
  <c r="D325" i="1"/>
  <c r="D1338" i="1"/>
  <c r="D1355" i="1"/>
  <c r="D1353" i="1"/>
  <c r="D1169" i="1"/>
  <c r="D1007" i="1"/>
  <c r="D1045" i="1"/>
  <c r="D982" i="1"/>
  <c r="D1049" i="1"/>
  <c r="D1040" i="1"/>
  <c r="D1042" i="1"/>
  <c r="D1041" i="1"/>
  <c r="D1038" i="1"/>
  <c r="D1036" i="1"/>
  <c r="F1266" i="1" l="1"/>
  <c r="D861" i="1"/>
  <c r="D727" i="1"/>
  <c r="D725" i="1"/>
  <c r="D578" i="1"/>
  <c r="D14" i="1" l="1"/>
  <c r="D16" i="1"/>
  <c r="D15" i="1"/>
  <c r="D1247" i="1" l="1"/>
  <c r="D1248" i="1"/>
  <c r="G1248" i="1" s="1"/>
  <c r="D1249" i="1"/>
  <c r="G1249" i="1" s="1"/>
  <c r="D1251" i="1"/>
  <c r="G1251" i="1" s="1"/>
  <c r="D1252" i="1"/>
  <c r="D1253" i="1"/>
  <c r="G1253" i="1" s="1"/>
  <c r="D1255" i="1"/>
  <c r="G1255" i="1" s="1"/>
  <c r="D1256" i="1"/>
  <c r="G1256" i="1" s="1"/>
  <c r="D1257" i="1"/>
  <c r="G1257" i="1" s="1"/>
  <c r="D1258" i="1"/>
  <c r="G1258" i="1" s="1"/>
  <c r="D1260" i="1"/>
  <c r="G1260" i="1" s="1"/>
  <c r="D1261" i="1"/>
  <c r="G1261" i="1" s="1"/>
  <c r="D1262" i="1"/>
  <c r="G1262" i="1" s="1"/>
  <c r="D755" i="1"/>
  <c r="D743" i="1"/>
  <c r="D714" i="1"/>
  <c r="D715" i="1"/>
  <c r="D756" i="1" s="1"/>
  <c r="D716" i="1"/>
  <c r="D757" i="1" s="1"/>
  <c r="D712" i="1"/>
  <c r="D753" i="1" s="1"/>
  <c r="D711" i="1"/>
  <c r="D752" i="1" s="1"/>
  <c r="D710" i="1"/>
  <c r="D751" i="1" s="1"/>
  <c r="D709" i="1"/>
  <c r="D713" i="1" s="1"/>
  <c r="D707" i="1"/>
  <c r="D748" i="1" s="1"/>
  <c r="D706" i="1"/>
  <c r="D747" i="1" s="1"/>
  <c r="D705" i="1"/>
  <c r="D708" i="1" s="1"/>
  <c r="D703" i="1"/>
  <c r="D744" i="1" s="1"/>
  <c r="D701" i="1"/>
  <c r="D742" i="1" s="1"/>
  <c r="D636" i="1"/>
  <c r="C636" i="1"/>
  <c r="B636" i="1"/>
  <c r="E635" i="1"/>
  <c r="E634" i="1"/>
  <c r="E633" i="1"/>
  <c r="D632" i="1"/>
  <c r="C632" i="1"/>
  <c r="B632" i="1"/>
  <c r="E631" i="1"/>
  <c r="E630" i="1"/>
  <c r="E629" i="1"/>
  <c r="E628" i="1"/>
  <c r="D627" i="1"/>
  <c r="C627" i="1"/>
  <c r="B627" i="1"/>
  <c r="E626" i="1"/>
  <c r="E625" i="1"/>
  <c r="E624" i="1"/>
  <c r="D623" i="1"/>
  <c r="E623" i="1" s="1"/>
  <c r="C623" i="1"/>
  <c r="B623" i="1"/>
  <c r="E622" i="1"/>
  <c r="E621" i="1"/>
  <c r="E620" i="1"/>
  <c r="D471" i="1"/>
  <c r="D472" i="1"/>
  <c r="D473" i="1"/>
  <c r="D475" i="1"/>
  <c r="D476" i="1"/>
  <c r="D477" i="1"/>
  <c r="D479" i="1"/>
  <c r="D480" i="1"/>
  <c r="D481" i="1"/>
  <c r="D482" i="1"/>
  <c r="D484" i="1"/>
  <c r="D485" i="1"/>
  <c r="D486" i="1"/>
  <c r="D577" i="1"/>
  <c r="D579" i="1"/>
  <c r="D581" i="1"/>
  <c r="D582" i="1"/>
  <c r="D583" i="1"/>
  <c r="D585" i="1"/>
  <c r="D586" i="1"/>
  <c r="D587" i="1"/>
  <c r="D588" i="1"/>
  <c r="D590" i="1"/>
  <c r="D591" i="1"/>
  <c r="D592" i="1"/>
  <c r="D278" i="1"/>
  <c r="D274" i="1"/>
  <c r="D269" i="1"/>
  <c r="D265" i="1"/>
  <c r="D745" i="1" l="1"/>
  <c r="D746" i="1"/>
  <c r="E632" i="1"/>
  <c r="D704" i="1"/>
  <c r="D718" i="1" s="1"/>
  <c r="D750" i="1"/>
  <c r="G1252" i="1"/>
  <c r="D1254" i="1"/>
  <c r="G1254" i="1" s="1"/>
  <c r="D1250" i="1"/>
  <c r="G1250" i="1" s="1"/>
  <c r="G1247" i="1"/>
  <c r="B637" i="1"/>
  <c r="E627" i="1"/>
  <c r="C637" i="1"/>
  <c r="E636" i="1"/>
  <c r="D637" i="1"/>
  <c r="D279" i="1"/>
  <c r="E637" i="1" l="1"/>
  <c r="C1476" i="1"/>
  <c r="C1472" i="1"/>
  <c r="C1467" i="1"/>
  <c r="C1463" i="1"/>
  <c r="C1453" i="1"/>
  <c r="C1449" i="1"/>
  <c r="C1444" i="1"/>
  <c r="C1440" i="1"/>
  <c r="C1433" i="1"/>
  <c r="C1429" i="1"/>
  <c r="C1424" i="1"/>
  <c r="C1420" i="1"/>
  <c r="C1412" i="1"/>
  <c r="C1408" i="1"/>
  <c r="C1403" i="1"/>
  <c r="C1399" i="1"/>
  <c r="C1388" i="1"/>
  <c r="C1387" i="1"/>
  <c r="C1384" i="1"/>
  <c r="C1383" i="1"/>
  <c r="C1382" i="1"/>
  <c r="C1381" i="1"/>
  <c r="C1379" i="1"/>
  <c r="C1378" i="1"/>
  <c r="C1377" i="1"/>
  <c r="C1375" i="1"/>
  <c r="C1374" i="1"/>
  <c r="C1373" i="1"/>
  <c r="C1366" i="1"/>
  <c r="C1386" i="1" s="1"/>
  <c r="C1365" i="1"/>
  <c r="C1360" i="1"/>
  <c r="C1356" i="1"/>
  <c r="C1349" i="1"/>
  <c r="C1345" i="1"/>
  <c r="C1340" i="1"/>
  <c r="C1336" i="1"/>
  <c r="C1326" i="1"/>
  <c r="C1322" i="1"/>
  <c r="C1317" i="1"/>
  <c r="C1313" i="1"/>
  <c r="C1306" i="1"/>
  <c r="C1302" i="1"/>
  <c r="C1297" i="1"/>
  <c r="C1293" i="1"/>
  <c r="C1286" i="1"/>
  <c r="C1282" i="1"/>
  <c r="C1277" i="1"/>
  <c r="C1273" i="1"/>
  <c r="C1262" i="1"/>
  <c r="C1261" i="1"/>
  <c r="C1258" i="1"/>
  <c r="C1257" i="1"/>
  <c r="C1256" i="1"/>
  <c r="C1255" i="1"/>
  <c r="C1253" i="1"/>
  <c r="C1252" i="1"/>
  <c r="C1251" i="1"/>
  <c r="C1249" i="1"/>
  <c r="C1248" i="1"/>
  <c r="C1247" i="1"/>
  <c r="C1243" i="1"/>
  <c r="C1239" i="1"/>
  <c r="C1234" i="1"/>
  <c r="C1230" i="1"/>
  <c r="C1220" i="1"/>
  <c r="C1216" i="1"/>
  <c r="C1211" i="1"/>
  <c r="C1207" i="1"/>
  <c r="C1200" i="1"/>
  <c r="C1196" i="1"/>
  <c r="C1191" i="1"/>
  <c r="C1187" i="1"/>
  <c r="C1180" i="1"/>
  <c r="C1176" i="1"/>
  <c r="C1171" i="1"/>
  <c r="C1167" i="1"/>
  <c r="C1156" i="1"/>
  <c r="C1152" i="1"/>
  <c r="C1147" i="1"/>
  <c r="C1143" i="1"/>
  <c r="C1136" i="1"/>
  <c r="C1132" i="1"/>
  <c r="C1127" i="1"/>
  <c r="C1123" i="1"/>
  <c r="C1116" i="1"/>
  <c r="C1112" i="1"/>
  <c r="C1107" i="1"/>
  <c r="C1103" i="1"/>
  <c r="C1093" i="1"/>
  <c r="C1089" i="1"/>
  <c r="C1084" i="1"/>
  <c r="C1080" i="1"/>
  <c r="C1073" i="1"/>
  <c r="C1069" i="1"/>
  <c r="C1064" i="1"/>
  <c r="C1060" i="1"/>
  <c r="C1049" i="1"/>
  <c r="C1048" i="1"/>
  <c r="C1043" i="1"/>
  <c r="C1039" i="1"/>
  <c r="C1030" i="1"/>
  <c r="C1026" i="1"/>
  <c r="C1021" i="1"/>
  <c r="C1017" i="1"/>
  <c r="C1007" i="1"/>
  <c r="C1010" i="1" s="1"/>
  <c r="C1006" i="1"/>
  <c r="C1001" i="1"/>
  <c r="C997" i="1"/>
  <c r="C990" i="1"/>
  <c r="C986" i="1"/>
  <c r="C981" i="1"/>
  <c r="C977" i="1"/>
  <c r="C966" i="1"/>
  <c r="C965" i="1"/>
  <c r="C964" i="1"/>
  <c r="C962" i="1"/>
  <c r="C961" i="1"/>
  <c r="C960" i="1"/>
  <c r="C959" i="1"/>
  <c r="C957" i="1"/>
  <c r="C956" i="1"/>
  <c r="C955" i="1"/>
  <c r="C953" i="1"/>
  <c r="C952" i="1"/>
  <c r="C951" i="1"/>
  <c r="C947" i="1"/>
  <c r="C943" i="1"/>
  <c r="C938" i="1"/>
  <c r="C934" i="1"/>
  <c r="C927" i="1"/>
  <c r="C923" i="1"/>
  <c r="C918" i="1"/>
  <c r="C914" i="1"/>
  <c r="C907" i="1"/>
  <c r="C903" i="1"/>
  <c r="C898" i="1"/>
  <c r="C894" i="1"/>
  <c r="C884" i="1"/>
  <c r="C880" i="1"/>
  <c r="C875" i="1"/>
  <c r="C871" i="1"/>
  <c r="C864" i="1"/>
  <c r="C860" i="1"/>
  <c r="C855" i="1"/>
  <c r="C851" i="1"/>
  <c r="C844" i="1"/>
  <c r="C840" i="1"/>
  <c r="C835" i="1"/>
  <c r="C831" i="1"/>
  <c r="C821" i="1"/>
  <c r="C817" i="1"/>
  <c r="C812" i="1"/>
  <c r="C808" i="1"/>
  <c r="C801" i="1"/>
  <c r="C797" i="1"/>
  <c r="C792" i="1"/>
  <c r="C788" i="1"/>
  <c r="C781" i="1"/>
  <c r="C777" i="1"/>
  <c r="C772" i="1"/>
  <c r="C768" i="1"/>
  <c r="C757" i="1"/>
  <c r="C756" i="1"/>
  <c r="C755" i="1"/>
  <c r="C753" i="1"/>
  <c r="C752" i="1"/>
  <c r="C751" i="1"/>
  <c r="C750" i="1"/>
  <c r="C748" i="1"/>
  <c r="C747" i="1"/>
  <c r="C746" i="1"/>
  <c r="C744" i="1"/>
  <c r="C743" i="1"/>
  <c r="C742" i="1"/>
  <c r="C737" i="1"/>
  <c r="C733" i="1"/>
  <c r="C728" i="1"/>
  <c r="C724" i="1"/>
  <c r="C716" i="1"/>
  <c r="C715" i="1"/>
  <c r="C714" i="1"/>
  <c r="C712" i="1"/>
  <c r="C711" i="1"/>
  <c r="C710" i="1"/>
  <c r="C709" i="1"/>
  <c r="C707" i="1"/>
  <c r="C706" i="1"/>
  <c r="C705" i="1"/>
  <c r="C703" i="1"/>
  <c r="C702" i="1"/>
  <c r="C701" i="1"/>
  <c r="C697" i="1"/>
  <c r="C693" i="1"/>
  <c r="C688" i="1"/>
  <c r="C684" i="1"/>
  <c r="C676" i="1"/>
  <c r="C672" i="1"/>
  <c r="C667" i="1"/>
  <c r="C663" i="1"/>
  <c r="C656" i="1"/>
  <c r="C652" i="1"/>
  <c r="C647" i="1"/>
  <c r="C643" i="1"/>
  <c r="C616" i="1"/>
  <c r="C612" i="1"/>
  <c r="C607" i="1"/>
  <c r="C603" i="1"/>
  <c r="C592" i="1"/>
  <c r="C591" i="1"/>
  <c r="C590" i="1"/>
  <c r="C588" i="1"/>
  <c r="C587" i="1"/>
  <c r="C586" i="1"/>
  <c r="C585" i="1"/>
  <c r="C583" i="1"/>
  <c r="C582" i="1"/>
  <c r="C581" i="1"/>
  <c r="C579" i="1"/>
  <c r="C578" i="1"/>
  <c r="C577" i="1"/>
  <c r="C573" i="1"/>
  <c r="C569" i="1"/>
  <c r="C564" i="1"/>
  <c r="C560" i="1"/>
  <c r="C550" i="1"/>
  <c r="C546" i="1"/>
  <c r="C541" i="1"/>
  <c r="C537" i="1"/>
  <c r="C530" i="1"/>
  <c r="C526" i="1"/>
  <c r="C521" i="1"/>
  <c r="C517" i="1"/>
  <c r="C510" i="1"/>
  <c r="C506" i="1"/>
  <c r="C501" i="1"/>
  <c r="C497" i="1"/>
  <c r="C486" i="1"/>
  <c r="C485" i="1"/>
  <c r="C482" i="1"/>
  <c r="C481" i="1"/>
  <c r="C480" i="1"/>
  <c r="C479" i="1"/>
  <c r="C477" i="1"/>
  <c r="C476" i="1"/>
  <c r="C475" i="1"/>
  <c r="C473" i="1"/>
  <c r="C472" i="1"/>
  <c r="C471" i="1"/>
  <c r="C467" i="1"/>
  <c r="C463" i="1"/>
  <c r="C458" i="1"/>
  <c r="C454" i="1"/>
  <c r="C444" i="1"/>
  <c r="C440" i="1"/>
  <c r="C435" i="1"/>
  <c r="C431" i="1"/>
  <c r="C424" i="1"/>
  <c r="C420" i="1"/>
  <c r="C415" i="1"/>
  <c r="C411" i="1"/>
  <c r="C404" i="1"/>
  <c r="C400" i="1"/>
  <c r="C395" i="1"/>
  <c r="C391" i="1"/>
  <c r="C378" i="1"/>
  <c r="C381" i="1" s="1"/>
  <c r="C377" i="1"/>
  <c r="C372" i="1"/>
  <c r="C368" i="1"/>
  <c r="C361" i="1"/>
  <c r="C357" i="1"/>
  <c r="C352" i="1"/>
  <c r="C348" i="1"/>
  <c r="C341" i="1"/>
  <c r="C337" i="1"/>
  <c r="C332" i="1"/>
  <c r="C328" i="1"/>
  <c r="C318" i="1"/>
  <c r="C314" i="1"/>
  <c r="C309" i="1"/>
  <c r="C305" i="1"/>
  <c r="C298" i="1"/>
  <c r="C294" i="1"/>
  <c r="C289" i="1"/>
  <c r="C285" i="1"/>
  <c r="C275" i="1"/>
  <c r="C278" i="1" s="1"/>
  <c r="C274" i="1"/>
  <c r="C269" i="1"/>
  <c r="C265" i="1"/>
  <c r="C255" i="1"/>
  <c r="C251" i="1"/>
  <c r="C246" i="1"/>
  <c r="C242" i="1"/>
  <c r="C235" i="1"/>
  <c r="C231" i="1"/>
  <c r="C226" i="1"/>
  <c r="C222" i="1"/>
  <c r="C215" i="1"/>
  <c r="C211" i="1"/>
  <c r="C206" i="1"/>
  <c r="C202" i="1"/>
  <c r="C192" i="1"/>
  <c r="C188" i="1"/>
  <c r="C183" i="1"/>
  <c r="C179" i="1"/>
  <c r="C172" i="1"/>
  <c r="C168" i="1"/>
  <c r="C163" i="1"/>
  <c r="C159" i="1"/>
  <c r="C152" i="1"/>
  <c r="C148" i="1"/>
  <c r="C143" i="1"/>
  <c r="C139" i="1"/>
  <c r="C128" i="1"/>
  <c r="C124" i="1"/>
  <c r="C119" i="1"/>
  <c r="C115" i="1"/>
  <c r="C105" i="1"/>
  <c r="C108" i="1" s="1"/>
  <c r="C104" i="1"/>
  <c r="C99" i="1"/>
  <c r="C95" i="1"/>
  <c r="C88" i="1"/>
  <c r="C84" i="1"/>
  <c r="C79" i="1"/>
  <c r="C75" i="1"/>
  <c r="C66" i="1"/>
  <c r="C62" i="1"/>
  <c r="C57" i="1"/>
  <c r="C53" i="1"/>
  <c r="C46" i="1"/>
  <c r="C42" i="1"/>
  <c r="C37" i="1"/>
  <c r="C33" i="1"/>
  <c r="C26" i="1"/>
  <c r="C22" i="1"/>
  <c r="C17" i="1"/>
  <c r="C13" i="1"/>
  <c r="C67" i="1" l="1"/>
  <c r="C319" i="1"/>
  <c r="C109" i="1"/>
  <c r="C256" i="1"/>
  <c r="C405" i="1"/>
  <c r="C511" i="1"/>
  <c r="C551" i="1"/>
  <c r="C749" i="1"/>
  <c r="C822" i="1"/>
  <c r="C908" i="1"/>
  <c r="C991" i="1"/>
  <c r="C1011" i="1"/>
  <c r="C1074" i="1"/>
  <c r="C1117" i="1"/>
  <c r="C1137" i="1"/>
  <c r="C1157" i="1"/>
  <c r="C1201" i="1"/>
  <c r="C1221" i="1"/>
  <c r="C1244" i="1"/>
  <c r="C1287" i="1"/>
  <c r="C1307" i="1"/>
  <c r="C1350" i="1"/>
  <c r="C1413" i="1"/>
  <c r="C1434" i="1"/>
  <c r="C1477" i="1"/>
  <c r="C47" i="1"/>
  <c r="C27" i="1"/>
  <c r="C487" i="1"/>
  <c r="C593" i="1"/>
  <c r="C89" i="1"/>
  <c r="C173" i="1"/>
  <c r="C279" i="1"/>
  <c r="C299" i="1"/>
  <c r="C478" i="1"/>
  <c r="C584" i="1"/>
  <c r="C704" i="1"/>
  <c r="C738" i="1"/>
  <c r="C963" i="1"/>
  <c r="C1254" i="1"/>
  <c r="C1380" i="1"/>
  <c r="C236" i="1"/>
  <c r="C342" i="1"/>
  <c r="C362" i="1"/>
  <c r="C484" i="1"/>
  <c r="C483" i="1"/>
  <c r="C589" i="1"/>
  <c r="C708" i="1"/>
  <c r="C745" i="1"/>
  <c r="C782" i="1"/>
  <c r="C845" i="1"/>
  <c r="C865" i="1"/>
  <c r="C885" i="1"/>
  <c r="C928" i="1"/>
  <c r="C967" i="1"/>
  <c r="C1259" i="1"/>
  <c r="C1385" i="1"/>
  <c r="C754" i="1"/>
  <c r="C713" i="1"/>
  <c r="C954" i="1"/>
  <c r="C1260" i="1"/>
  <c r="C129" i="1"/>
  <c r="C153" i="1"/>
  <c r="C193" i="1"/>
  <c r="C216" i="1"/>
  <c r="C382" i="1"/>
  <c r="C474" i="1"/>
  <c r="C531" i="1"/>
  <c r="C580" i="1"/>
  <c r="C617" i="1"/>
  <c r="C717" i="1"/>
  <c r="C677" i="1"/>
  <c r="C802" i="1"/>
  <c r="C958" i="1"/>
  <c r="C1031" i="1"/>
  <c r="C1094" i="1"/>
  <c r="C1181" i="1"/>
  <c r="C1250" i="1"/>
  <c r="C1327" i="1"/>
  <c r="C1376" i="1"/>
  <c r="C1454" i="1"/>
  <c r="C425" i="1"/>
  <c r="C574" i="1"/>
  <c r="C657" i="1"/>
  <c r="C948" i="1"/>
  <c r="C1369" i="1"/>
  <c r="C445" i="1"/>
  <c r="C468" i="1"/>
  <c r="C698" i="1"/>
  <c r="C718" i="1" s="1"/>
  <c r="C758" i="1"/>
  <c r="C1052" i="1"/>
  <c r="C1053" i="1" s="1"/>
  <c r="B1360" i="1"/>
  <c r="B1340" i="1"/>
  <c r="B1171" i="1"/>
  <c r="B1476" i="1"/>
  <c r="B1472" i="1"/>
  <c r="B1467" i="1"/>
  <c r="B1463" i="1"/>
  <c r="B1453" i="1"/>
  <c r="B1449" i="1"/>
  <c r="B1444" i="1"/>
  <c r="B1440" i="1"/>
  <c r="B1433" i="1"/>
  <c r="B1429" i="1"/>
  <c r="B1424" i="1"/>
  <c r="B1420" i="1"/>
  <c r="B1412" i="1"/>
  <c r="B1408" i="1"/>
  <c r="B1403" i="1"/>
  <c r="B1399" i="1"/>
  <c r="B1369" i="1"/>
  <c r="B1365" i="1"/>
  <c r="B1356" i="1"/>
  <c r="B1349" i="1"/>
  <c r="B1345" i="1"/>
  <c r="B1336" i="1"/>
  <c r="B1326" i="1"/>
  <c r="B1322" i="1"/>
  <c r="B1317" i="1"/>
  <c r="B1313" i="1"/>
  <c r="B1306" i="1"/>
  <c r="B1302" i="1"/>
  <c r="B1297" i="1"/>
  <c r="B1293" i="1"/>
  <c r="B1286" i="1"/>
  <c r="B1282" i="1"/>
  <c r="B1277" i="1"/>
  <c r="B1273" i="1"/>
  <c r="B1243" i="1"/>
  <c r="B1239" i="1"/>
  <c r="B1234" i="1"/>
  <c r="B1230" i="1"/>
  <c r="B1220" i="1"/>
  <c r="B1216" i="1"/>
  <c r="B1211" i="1"/>
  <c r="B1207" i="1"/>
  <c r="B1200" i="1"/>
  <c r="B1196" i="1"/>
  <c r="B1191" i="1"/>
  <c r="B1187" i="1"/>
  <c r="B1180" i="1"/>
  <c r="B1176" i="1"/>
  <c r="B1167" i="1"/>
  <c r="B1156" i="1"/>
  <c r="B1152" i="1"/>
  <c r="B1147" i="1"/>
  <c r="B1143" i="1"/>
  <c r="B1136" i="1"/>
  <c r="B1132" i="1"/>
  <c r="B1127" i="1"/>
  <c r="B1123" i="1"/>
  <c r="B1116" i="1"/>
  <c r="B1112" i="1"/>
  <c r="B1107" i="1"/>
  <c r="B1103" i="1"/>
  <c r="B1093" i="1"/>
  <c r="B1089" i="1"/>
  <c r="B1084" i="1"/>
  <c r="B1080" i="1"/>
  <c r="B1073" i="1"/>
  <c r="B1069" i="1"/>
  <c r="B1064" i="1"/>
  <c r="B1060" i="1"/>
  <c r="B1052" i="1"/>
  <c r="B1048" i="1"/>
  <c r="B1043" i="1"/>
  <c r="B1039" i="1"/>
  <c r="B1030" i="1"/>
  <c r="B1026" i="1"/>
  <c r="B1021" i="1"/>
  <c r="B1017" i="1"/>
  <c r="B1010" i="1"/>
  <c r="B1006" i="1"/>
  <c r="B1001" i="1"/>
  <c r="B997" i="1"/>
  <c r="B990" i="1"/>
  <c r="B986" i="1"/>
  <c r="B981" i="1"/>
  <c r="B977" i="1"/>
  <c r="B947" i="1"/>
  <c r="B943" i="1"/>
  <c r="B938" i="1"/>
  <c r="B934" i="1"/>
  <c r="B927" i="1"/>
  <c r="B923" i="1"/>
  <c r="B918" i="1"/>
  <c r="B914" i="1"/>
  <c r="B907" i="1"/>
  <c r="B903" i="1"/>
  <c r="B898" i="1"/>
  <c r="B894" i="1"/>
  <c r="B884" i="1"/>
  <c r="B880" i="1"/>
  <c r="B875" i="1"/>
  <c r="B871" i="1"/>
  <c r="B864" i="1"/>
  <c r="B860" i="1"/>
  <c r="B855" i="1"/>
  <c r="B851" i="1"/>
  <c r="B844" i="1"/>
  <c r="B840" i="1"/>
  <c r="B835" i="1"/>
  <c r="B831" i="1"/>
  <c r="B821" i="1"/>
  <c r="B817" i="1"/>
  <c r="B812" i="1"/>
  <c r="B808" i="1"/>
  <c r="B801" i="1"/>
  <c r="B797" i="1"/>
  <c r="B792" i="1"/>
  <c r="B788" i="1"/>
  <c r="B743" i="1"/>
  <c r="B744" i="1"/>
  <c r="B746" i="1"/>
  <c r="B747" i="1"/>
  <c r="B748" i="1"/>
  <c r="B750" i="1"/>
  <c r="B751" i="1"/>
  <c r="B752" i="1"/>
  <c r="B753" i="1"/>
  <c r="B755" i="1"/>
  <c r="B756" i="1"/>
  <c r="B757" i="1"/>
  <c r="B742" i="1"/>
  <c r="B702" i="1"/>
  <c r="B703" i="1"/>
  <c r="B705" i="1"/>
  <c r="B706" i="1"/>
  <c r="B707" i="1"/>
  <c r="B709" i="1"/>
  <c r="B710" i="1"/>
  <c r="B711" i="1"/>
  <c r="B712" i="1"/>
  <c r="B714" i="1"/>
  <c r="B715" i="1"/>
  <c r="B716" i="1"/>
  <c r="B701" i="1"/>
  <c r="B1434" i="1" l="1"/>
  <c r="C1264" i="1"/>
  <c r="C594" i="1"/>
  <c r="B1031" i="1"/>
  <c r="B1137" i="1"/>
  <c r="B1244" i="1"/>
  <c r="B1307" i="1"/>
  <c r="B1327" i="1"/>
  <c r="C968" i="1"/>
  <c r="C1389" i="1"/>
  <c r="C1370" i="1"/>
  <c r="C1390" i="1" s="1"/>
  <c r="C1263" i="1"/>
  <c r="C759" i="1"/>
  <c r="C488" i="1"/>
  <c r="B1477" i="1"/>
  <c r="B1413" i="1"/>
  <c r="B1454" i="1"/>
  <c r="B1370" i="1"/>
  <c r="B1350" i="1"/>
  <c r="B1287" i="1"/>
  <c r="B1221" i="1"/>
  <c r="B1201" i="1"/>
  <c r="B1181" i="1"/>
  <c r="B1157" i="1"/>
  <c r="B1117" i="1"/>
  <c r="B1094" i="1"/>
  <c r="B1074" i="1"/>
  <c r="B1053" i="1"/>
  <c r="B1011" i="1"/>
  <c r="B991" i="1"/>
  <c r="B948" i="1"/>
  <c r="B928" i="1"/>
  <c r="B908" i="1"/>
  <c r="B885" i="1"/>
  <c r="B865" i="1"/>
  <c r="B845" i="1"/>
  <c r="B822" i="1"/>
  <c r="B802" i="1"/>
  <c r="D1476" i="1" l="1"/>
  <c r="E1475" i="1"/>
  <c r="E1474" i="1"/>
  <c r="E1473" i="1"/>
  <c r="D1472" i="1"/>
  <c r="E1471" i="1"/>
  <c r="E1470" i="1"/>
  <c r="E1469" i="1"/>
  <c r="E1468" i="1"/>
  <c r="D1467" i="1"/>
  <c r="E1467" i="1" s="1"/>
  <c r="E1466" i="1"/>
  <c r="E1465" i="1"/>
  <c r="E1464" i="1"/>
  <c r="D1463" i="1"/>
  <c r="E1463" i="1" s="1"/>
  <c r="E1462" i="1"/>
  <c r="E1461" i="1"/>
  <c r="E1460" i="1"/>
  <c r="D1453" i="1"/>
  <c r="E1452" i="1"/>
  <c r="E1451" i="1"/>
  <c r="E1450" i="1"/>
  <c r="D1449" i="1"/>
  <c r="E1448" i="1"/>
  <c r="E1447" i="1"/>
  <c r="E1446" i="1"/>
  <c r="E1445" i="1"/>
  <c r="D1444" i="1"/>
  <c r="E1444" i="1" s="1"/>
  <c r="E1443" i="1"/>
  <c r="E1442" i="1"/>
  <c r="E1441" i="1"/>
  <c r="D1440" i="1"/>
  <c r="E1440" i="1" s="1"/>
  <c r="E1439" i="1"/>
  <c r="E1438" i="1"/>
  <c r="E1437" i="1"/>
  <c r="D1433" i="1"/>
  <c r="E1432" i="1"/>
  <c r="E1431" i="1"/>
  <c r="E1430" i="1"/>
  <c r="D1429" i="1"/>
  <c r="E1428" i="1"/>
  <c r="E1427" i="1"/>
  <c r="E1426" i="1"/>
  <c r="E1425" i="1"/>
  <c r="D1424" i="1"/>
  <c r="E1424" i="1" s="1"/>
  <c r="E1423" i="1"/>
  <c r="E1422" i="1"/>
  <c r="E1421" i="1"/>
  <c r="D1420" i="1"/>
  <c r="E1420" i="1" s="1"/>
  <c r="E1419" i="1"/>
  <c r="E1418" i="1"/>
  <c r="E1417" i="1"/>
  <c r="D1412" i="1"/>
  <c r="E1411" i="1"/>
  <c r="E1410" i="1"/>
  <c r="E1409" i="1"/>
  <c r="D1408" i="1"/>
  <c r="E1407" i="1"/>
  <c r="E1406" i="1"/>
  <c r="E1405" i="1"/>
  <c r="E1404" i="1"/>
  <c r="D1403" i="1"/>
  <c r="E1403" i="1" s="1"/>
  <c r="E1402" i="1"/>
  <c r="E1401" i="1"/>
  <c r="E1400" i="1"/>
  <c r="D1399" i="1"/>
  <c r="E1399" i="1" s="1"/>
  <c r="E1398" i="1"/>
  <c r="E1397" i="1"/>
  <c r="E1396" i="1"/>
  <c r="D1369" i="1"/>
  <c r="E1368" i="1"/>
  <c r="E1367" i="1"/>
  <c r="E1366" i="1"/>
  <c r="D1365" i="1"/>
  <c r="E1364" i="1"/>
  <c r="E1363" i="1"/>
  <c r="E1362" i="1"/>
  <c r="E1361" i="1"/>
  <c r="D1360" i="1"/>
  <c r="E1359" i="1"/>
  <c r="E1358" i="1"/>
  <c r="E1357" i="1"/>
  <c r="D1356" i="1"/>
  <c r="E1355" i="1"/>
  <c r="E1354" i="1"/>
  <c r="E1353" i="1"/>
  <c r="D1349" i="1"/>
  <c r="E1348" i="1"/>
  <c r="E1347" i="1"/>
  <c r="E1346" i="1"/>
  <c r="D1345" i="1"/>
  <c r="E1344" i="1"/>
  <c r="E1343" i="1"/>
  <c r="E1342" i="1"/>
  <c r="E1341" i="1"/>
  <c r="D1340" i="1"/>
  <c r="E1340" i="1" s="1"/>
  <c r="E1339" i="1"/>
  <c r="E1338" i="1"/>
  <c r="E1337" i="1"/>
  <c r="D1336" i="1"/>
  <c r="E1336" i="1" s="1"/>
  <c r="E1335" i="1"/>
  <c r="E1334" i="1"/>
  <c r="E1333" i="1"/>
  <c r="D1326" i="1"/>
  <c r="E1325" i="1"/>
  <c r="E1324" i="1"/>
  <c r="E1323" i="1"/>
  <c r="D1322" i="1"/>
  <c r="E1321" i="1"/>
  <c r="E1320" i="1"/>
  <c r="E1319" i="1"/>
  <c r="E1318" i="1"/>
  <c r="D1317" i="1"/>
  <c r="E1317" i="1" s="1"/>
  <c r="E1316" i="1"/>
  <c r="E1315" i="1"/>
  <c r="E1314" i="1"/>
  <c r="D1313" i="1"/>
  <c r="E1313" i="1" s="1"/>
  <c r="E1312" i="1"/>
  <c r="E1311" i="1"/>
  <c r="E1310" i="1"/>
  <c r="D1306" i="1"/>
  <c r="E1305" i="1"/>
  <c r="E1304" i="1"/>
  <c r="E1303" i="1"/>
  <c r="D1302" i="1"/>
  <c r="E1301" i="1"/>
  <c r="E1300" i="1"/>
  <c r="E1299" i="1"/>
  <c r="E1298" i="1"/>
  <c r="D1297" i="1"/>
  <c r="E1297" i="1" s="1"/>
  <c r="E1296" i="1"/>
  <c r="E1295" i="1"/>
  <c r="E1294" i="1"/>
  <c r="D1293" i="1"/>
  <c r="E1293" i="1" s="1"/>
  <c r="E1292" i="1"/>
  <c r="E1291" i="1"/>
  <c r="E1290" i="1"/>
  <c r="D1286" i="1"/>
  <c r="E1285" i="1"/>
  <c r="E1284" i="1"/>
  <c r="E1283" i="1"/>
  <c r="D1282" i="1"/>
  <c r="E1281" i="1"/>
  <c r="E1280" i="1"/>
  <c r="E1279" i="1"/>
  <c r="E1278" i="1"/>
  <c r="D1277" i="1"/>
  <c r="E1277" i="1" s="1"/>
  <c r="E1276" i="1"/>
  <c r="E1275" i="1"/>
  <c r="E1274" i="1"/>
  <c r="D1273" i="1"/>
  <c r="E1272" i="1"/>
  <c r="E1271" i="1"/>
  <c r="E1270" i="1"/>
  <c r="D1243" i="1"/>
  <c r="E1242" i="1"/>
  <c r="E1241" i="1"/>
  <c r="E1240" i="1"/>
  <c r="D1239" i="1"/>
  <c r="E1238" i="1"/>
  <c r="E1237" i="1"/>
  <c r="E1236" i="1"/>
  <c r="E1235" i="1"/>
  <c r="D1234" i="1"/>
  <c r="E1234" i="1" s="1"/>
  <c r="E1233" i="1"/>
  <c r="E1232" i="1"/>
  <c r="E1231" i="1"/>
  <c r="D1230" i="1"/>
  <c r="E1229" i="1"/>
  <c r="E1228" i="1"/>
  <c r="E1227" i="1"/>
  <c r="D1220" i="1"/>
  <c r="E1219" i="1"/>
  <c r="E1218" i="1"/>
  <c r="E1217" i="1"/>
  <c r="D1216" i="1"/>
  <c r="E1215" i="1"/>
  <c r="E1214" i="1"/>
  <c r="E1213" i="1"/>
  <c r="E1212" i="1"/>
  <c r="D1211" i="1"/>
  <c r="E1211" i="1" s="1"/>
  <c r="E1210" i="1"/>
  <c r="E1209" i="1"/>
  <c r="E1208" i="1"/>
  <c r="D1207" i="1"/>
  <c r="E1207" i="1" s="1"/>
  <c r="E1206" i="1"/>
  <c r="E1205" i="1"/>
  <c r="E1204" i="1"/>
  <c r="D1200" i="1"/>
  <c r="E1199" i="1"/>
  <c r="E1198" i="1"/>
  <c r="E1197" i="1"/>
  <c r="D1196" i="1"/>
  <c r="E1195" i="1"/>
  <c r="E1194" i="1"/>
  <c r="E1193" i="1"/>
  <c r="E1192" i="1"/>
  <c r="D1191" i="1"/>
  <c r="E1190" i="1"/>
  <c r="E1189" i="1"/>
  <c r="E1188" i="1"/>
  <c r="D1187" i="1"/>
  <c r="E1186" i="1"/>
  <c r="E1185" i="1"/>
  <c r="E1184" i="1"/>
  <c r="D1180" i="1"/>
  <c r="E1179" i="1"/>
  <c r="E1178" i="1"/>
  <c r="E1177" i="1"/>
  <c r="D1176" i="1"/>
  <c r="E1175" i="1"/>
  <c r="E1174" i="1"/>
  <c r="E1173" i="1"/>
  <c r="E1172" i="1"/>
  <c r="D1171" i="1"/>
  <c r="E1171" i="1" s="1"/>
  <c r="E1170" i="1"/>
  <c r="E1169" i="1"/>
  <c r="E1168" i="1"/>
  <c r="D1167" i="1"/>
  <c r="E1167" i="1" s="1"/>
  <c r="E1166" i="1"/>
  <c r="E1165" i="1"/>
  <c r="E1164" i="1"/>
  <c r="D1156" i="1"/>
  <c r="E1155" i="1"/>
  <c r="E1154" i="1"/>
  <c r="E1153" i="1"/>
  <c r="D1152" i="1"/>
  <c r="E1151" i="1"/>
  <c r="E1150" i="1"/>
  <c r="E1149" i="1"/>
  <c r="E1148" i="1"/>
  <c r="D1147" i="1"/>
  <c r="E1147" i="1" s="1"/>
  <c r="E1146" i="1"/>
  <c r="E1145" i="1"/>
  <c r="E1144" i="1"/>
  <c r="D1143" i="1"/>
  <c r="E1143" i="1" s="1"/>
  <c r="E1142" i="1"/>
  <c r="E1141" i="1"/>
  <c r="E1140" i="1"/>
  <c r="D1136" i="1"/>
  <c r="E1135" i="1"/>
  <c r="E1134" i="1"/>
  <c r="E1133" i="1"/>
  <c r="D1132" i="1"/>
  <c r="E1131" i="1"/>
  <c r="E1130" i="1"/>
  <c r="E1129" i="1"/>
  <c r="E1128" i="1"/>
  <c r="D1127" i="1"/>
  <c r="E1127" i="1" s="1"/>
  <c r="E1126" i="1"/>
  <c r="E1125" i="1"/>
  <c r="E1124" i="1"/>
  <c r="D1123" i="1"/>
  <c r="E1122" i="1"/>
  <c r="E1121" i="1"/>
  <c r="E1120" i="1"/>
  <c r="D1116" i="1"/>
  <c r="E1115" i="1"/>
  <c r="E1114" i="1"/>
  <c r="E1113" i="1"/>
  <c r="D1112" i="1"/>
  <c r="E1111" i="1"/>
  <c r="E1110" i="1"/>
  <c r="E1109" i="1"/>
  <c r="E1108" i="1"/>
  <c r="D1107" i="1"/>
  <c r="E1106" i="1"/>
  <c r="E1105" i="1"/>
  <c r="E1104" i="1"/>
  <c r="D1103" i="1"/>
  <c r="E1102" i="1"/>
  <c r="E1101" i="1"/>
  <c r="E1100" i="1"/>
  <c r="D1093" i="1"/>
  <c r="E1092" i="1"/>
  <c r="E1091" i="1"/>
  <c r="E1090" i="1"/>
  <c r="D1089" i="1"/>
  <c r="E1088" i="1"/>
  <c r="E1087" i="1"/>
  <c r="E1086" i="1"/>
  <c r="E1085" i="1"/>
  <c r="D1084" i="1"/>
  <c r="E1084" i="1" s="1"/>
  <c r="E1083" i="1"/>
  <c r="E1082" i="1"/>
  <c r="E1081" i="1"/>
  <c r="D1080" i="1"/>
  <c r="E1080" i="1" s="1"/>
  <c r="E1079" i="1"/>
  <c r="E1078" i="1"/>
  <c r="E1077" i="1"/>
  <c r="D1073" i="1"/>
  <c r="E1072" i="1"/>
  <c r="E1071" i="1"/>
  <c r="E1070" i="1"/>
  <c r="D1069" i="1"/>
  <c r="E1068" i="1"/>
  <c r="E1067" i="1"/>
  <c r="E1066" i="1"/>
  <c r="E1065" i="1"/>
  <c r="D1064" i="1"/>
  <c r="E1064" i="1" s="1"/>
  <c r="E1063" i="1"/>
  <c r="E1062" i="1"/>
  <c r="E1061" i="1"/>
  <c r="D1060" i="1"/>
  <c r="E1059" i="1"/>
  <c r="E1058" i="1"/>
  <c r="E1057" i="1"/>
  <c r="D1052" i="1"/>
  <c r="E1051" i="1"/>
  <c r="E1050" i="1"/>
  <c r="E1049" i="1"/>
  <c r="D1048" i="1"/>
  <c r="E1047" i="1"/>
  <c r="E1046" i="1"/>
  <c r="E1045" i="1"/>
  <c r="E1044" i="1"/>
  <c r="D1043" i="1"/>
  <c r="E1042" i="1"/>
  <c r="E1041" i="1"/>
  <c r="E1040" i="1"/>
  <c r="D1039" i="1"/>
  <c r="E1039" i="1" s="1"/>
  <c r="E1038" i="1"/>
  <c r="E1037" i="1"/>
  <c r="E1036" i="1"/>
  <c r="D1030" i="1"/>
  <c r="E1029" i="1"/>
  <c r="E1028" i="1"/>
  <c r="E1027" i="1"/>
  <c r="D1026" i="1"/>
  <c r="E1025" i="1"/>
  <c r="E1024" i="1"/>
  <c r="E1023" i="1"/>
  <c r="E1022" i="1"/>
  <c r="D1021" i="1"/>
  <c r="E1021" i="1" s="1"/>
  <c r="E1020" i="1"/>
  <c r="E1019" i="1"/>
  <c r="E1018" i="1"/>
  <c r="D1017" i="1"/>
  <c r="E1017" i="1" s="1"/>
  <c r="E1016" i="1"/>
  <c r="E1015" i="1"/>
  <c r="E1014" i="1"/>
  <c r="D1010" i="1"/>
  <c r="E1009" i="1"/>
  <c r="E1008" i="1"/>
  <c r="E1007" i="1"/>
  <c r="D1006" i="1"/>
  <c r="E1005" i="1"/>
  <c r="E1004" i="1"/>
  <c r="E1003" i="1"/>
  <c r="E1002" i="1"/>
  <c r="D1001" i="1"/>
  <c r="E1001" i="1" s="1"/>
  <c r="E1000" i="1"/>
  <c r="E999" i="1"/>
  <c r="E998" i="1"/>
  <c r="D997" i="1"/>
  <c r="E996" i="1"/>
  <c r="E995" i="1"/>
  <c r="E994" i="1"/>
  <c r="D990" i="1"/>
  <c r="E989" i="1"/>
  <c r="E988" i="1"/>
  <c r="E987" i="1"/>
  <c r="D986" i="1"/>
  <c r="E985" i="1"/>
  <c r="E984" i="1"/>
  <c r="E983" i="1"/>
  <c r="E982" i="1"/>
  <c r="D981" i="1"/>
  <c r="E980" i="1"/>
  <c r="E979" i="1"/>
  <c r="E978" i="1"/>
  <c r="D977" i="1"/>
  <c r="E976" i="1"/>
  <c r="E975" i="1"/>
  <c r="E974" i="1"/>
  <c r="D947" i="1"/>
  <c r="E946" i="1"/>
  <c r="E945" i="1"/>
  <c r="E944" i="1"/>
  <c r="D943" i="1"/>
  <c r="E942" i="1"/>
  <c r="E941" i="1"/>
  <c r="E940" i="1"/>
  <c r="E939" i="1"/>
  <c r="D938" i="1"/>
  <c r="E937" i="1"/>
  <c r="E936" i="1"/>
  <c r="E935" i="1"/>
  <c r="D934" i="1"/>
  <c r="E933" i="1"/>
  <c r="E932" i="1"/>
  <c r="E931" i="1"/>
  <c r="D927" i="1"/>
  <c r="E926" i="1"/>
  <c r="E925" i="1"/>
  <c r="E924" i="1"/>
  <c r="D923" i="1"/>
  <c r="E922" i="1"/>
  <c r="E921" i="1"/>
  <c r="E920" i="1"/>
  <c r="E919" i="1"/>
  <c r="D918" i="1"/>
  <c r="E917" i="1"/>
  <c r="E916" i="1"/>
  <c r="E915" i="1"/>
  <c r="D914" i="1"/>
  <c r="E914" i="1" s="1"/>
  <c r="E913" i="1"/>
  <c r="E912" i="1"/>
  <c r="E911" i="1"/>
  <c r="D907" i="1"/>
  <c r="E906" i="1"/>
  <c r="E905" i="1"/>
  <c r="E904" i="1"/>
  <c r="D903" i="1"/>
  <c r="E902" i="1"/>
  <c r="E901" i="1"/>
  <c r="E900" i="1"/>
  <c r="E899" i="1"/>
  <c r="D898" i="1"/>
  <c r="E897" i="1"/>
  <c r="E896" i="1"/>
  <c r="E895" i="1"/>
  <c r="D894" i="1"/>
  <c r="E894" i="1" s="1"/>
  <c r="E893" i="1"/>
  <c r="E892" i="1"/>
  <c r="E891" i="1"/>
  <c r="D884" i="1"/>
  <c r="E883" i="1"/>
  <c r="E882" i="1"/>
  <c r="E881" i="1"/>
  <c r="D880" i="1"/>
  <c r="E879" i="1"/>
  <c r="E878" i="1"/>
  <c r="E877" i="1"/>
  <c r="E876" i="1"/>
  <c r="D875" i="1"/>
  <c r="E875" i="1" s="1"/>
  <c r="E874" i="1"/>
  <c r="E873" i="1"/>
  <c r="E872" i="1"/>
  <c r="D871" i="1"/>
  <c r="E870" i="1"/>
  <c r="E869" i="1"/>
  <c r="E868" i="1"/>
  <c r="D864" i="1"/>
  <c r="E863" i="1"/>
  <c r="E862" i="1"/>
  <c r="E861" i="1"/>
  <c r="D860" i="1"/>
  <c r="E859" i="1"/>
  <c r="E858" i="1"/>
  <c r="E857" i="1"/>
  <c r="E856" i="1"/>
  <c r="D855" i="1"/>
  <c r="E854" i="1"/>
  <c r="E853" i="1"/>
  <c r="E852" i="1"/>
  <c r="D851" i="1"/>
  <c r="E850" i="1"/>
  <c r="E849" i="1"/>
  <c r="E848" i="1"/>
  <c r="D844" i="1"/>
  <c r="E843" i="1"/>
  <c r="E842" i="1"/>
  <c r="E841" i="1"/>
  <c r="D840" i="1"/>
  <c r="E839" i="1"/>
  <c r="E838" i="1"/>
  <c r="E837" i="1"/>
  <c r="E836" i="1"/>
  <c r="D835" i="1"/>
  <c r="E834" i="1"/>
  <c r="E833" i="1"/>
  <c r="E832" i="1"/>
  <c r="D831" i="1"/>
  <c r="E831" i="1" s="1"/>
  <c r="E830" i="1"/>
  <c r="E829" i="1"/>
  <c r="E828" i="1"/>
  <c r="D821" i="1"/>
  <c r="E820" i="1"/>
  <c r="E819" i="1"/>
  <c r="E818" i="1"/>
  <c r="D817" i="1"/>
  <c r="E816" i="1"/>
  <c r="E815" i="1"/>
  <c r="E814" i="1"/>
  <c r="E813" i="1"/>
  <c r="D812" i="1"/>
  <c r="E812" i="1" s="1"/>
  <c r="E811" i="1"/>
  <c r="E810" i="1"/>
  <c r="E809" i="1"/>
  <c r="D808" i="1"/>
  <c r="E807" i="1"/>
  <c r="E806" i="1"/>
  <c r="E805" i="1"/>
  <c r="D801" i="1"/>
  <c r="E800" i="1"/>
  <c r="E799" i="1"/>
  <c r="E798" i="1"/>
  <c r="D797" i="1"/>
  <c r="E796" i="1"/>
  <c r="E795" i="1"/>
  <c r="E794" i="1"/>
  <c r="E793" i="1"/>
  <c r="D792" i="1"/>
  <c r="E791" i="1"/>
  <c r="E790" i="1"/>
  <c r="E789" i="1"/>
  <c r="D788" i="1"/>
  <c r="E787" i="1"/>
  <c r="E786" i="1"/>
  <c r="E785" i="1"/>
  <c r="D781" i="1"/>
  <c r="B781" i="1"/>
  <c r="E780" i="1"/>
  <c r="E779" i="1"/>
  <c r="E778" i="1"/>
  <c r="D777" i="1"/>
  <c r="B777" i="1"/>
  <c r="E776" i="1"/>
  <c r="E775" i="1"/>
  <c r="E774" i="1"/>
  <c r="E773" i="1"/>
  <c r="D772" i="1"/>
  <c r="E772" i="1" s="1"/>
  <c r="B772" i="1"/>
  <c r="E771" i="1"/>
  <c r="E770" i="1"/>
  <c r="E769" i="1"/>
  <c r="D768" i="1"/>
  <c r="B768" i="1"/>
  <c r="E767" i="1"/>
  <c r="E766" i="1"/>
  <c r="E765" i="1"/>
  <c r="D737" i="1"/>
  <c r="B737" i="1"/>
  <c r="E736" i="1"/>
  <c r="E735" i="1"/>
  <c r="E734" i="1"/>
  <c r="D733" i="1"/>
  <c r="D754" i="1" s="1"/>
  <c r="B733" i="1"/>
  <c r="E732" i="1"/>
  <c r="E731" i="1"/>
  <c r="E730" i="1"/>
  <c r="E729" i="1"/>
  <c r="D728" i="1"/>
  <c r="D749" i="1" s="1"/>
  <c r="B728" i="1"/>
  <c r="E727" i="1"/>
  <c r="E726" i="1"/>
  <c r="E725" i="1"/>
  <c r="D724" i="1"/>
  <c r="B724" i="1"/>
  <c r="E723" i="1"/>
  <c r="E722" i="1"/>
  <c r="E721" i="1"/>
  <c r="E716" i="1"/>
  <c r="E715" i="1"/>
  <c r="E714" i="1"/>
  <c r="E712" i="1"/>
  <c r="E711" i="1"/>
  <c r="E710" i="1"/>
  <c r="E709" i="1"/>
  <c r="E707" i="1"/>
  <c r="E706" i="1"/>
  <c r="E705" i="1"/>
  <c r="E703" i="1"/>
  <c r="E702" i="1"/>
  <c r="E701" i="1"/>
  <c r="D697" i="1"/>
  <c r="B697" i="1"/>
  <c r="E696" i="1"/>
  <c r="E695" i="1"/>
  <c r="E694" i="1"/>
  <c r="D693" i="1"/>
  <c r="B693" i="1"/>
  <c r="E692" i="1"/>
  <c r="E691" i="1"/>
  <c r="E690" i="1"/>
  <c r="E689" i="1"/>
  <c r="D688" i="1"/>
  <c r="B688" i="1"/>
  <c r="E687" i="1"/>
  <c r="E686" i="1"/>
  <c r="E685" i="1"/>
  <c r="D684" i="1"/>
  <c r="E684" i="1" s="1"/>
  <c r="B684" i="1"/>
  <c r="E683" i="1"/>
  <c r="E682" i="1"/>
  <c r="E681" i="1"/>
  <c r="D676" i="1"/>
  <c r="B676" i="1"/>
  <c r="E675" i="1"/>
  <c r="E674" i="1"/>
  <c r="E673" i="1"/>
  <c r="D672" i="1"/>
  <c r="B672" i="1"/>
  <c r="E671" i="1"/>
  <c r="E670" i="1"/>
  <c r="E669" i="1"/>
  <c r="E668" i="1"/>
  <c r="D667" i="1"/>
  <c r="B667" i="1"/>
  <c r="E666" i="1"/>
  <c r="E665" i="1"/>
  <c r="E664" i="1"/>
  <c r="D663" i="1"/>
  <c r="B663" i="1"/>
  <c r="E662" i="1"/>
  <c r="E661" i="1"/>
  <c r="E660" i="1"/>
  <c r="D656" i="1"/>
  <c r="B656" i="1"/>
  <c r="E655" i="1"/>
  <c r="E654" i="1"/>
  <c r="E653" i="1"/>
  <c r="D652" i="1"/>
  <c r="B652" i="1"/>
  <c r="E651" i="1"/>
  <c r="E650" i="1"/>
  <c r="E649" i="1"/>
  <c r="E648" i="1"/>
  <c r="D647" i="1"/>
  <c r="E647" i="1" s="1"/>
  <c r="B647" i="1"/>
  <c r="E646" i="1"/>
  <c r="E645" i="1"/>
  <c r="E644" i="1"/>
  <c r="D643" i="1"/>
  <c r="B643" i="1"/>
  <c r="E642" i="1"/>
  <c r="E641" i="1"/>
  <c r="E640" i="1"/>
  <c r="D616" i="1"/>
  <c r="B616" i="1"/>
  <c r="E615" i="1"/>
  <c r="E614" i="1"/>
  <c r="E613" i="1"/>
  <c r="D612" i="1"/>
  <c r="B612" i="1"/>
  <c r="E611" i="1"/>
  <c r="E610" i="1"/>
  <c r="E609" i="1"/>
  <c r="E608" i="1"/>
  <c r="D607" i="1"/>
  <c r="B607" i="1"/>
  <c r="E606" i="1"/>
  <c r="E605" i="1"/>
  <c r="E604" i="1"/>
  <c r="D603" i="1"/>
  <c r="B603" i="1"/>
  <c r="E602" i="1"/>
  <c r="E601" i="1"/>
  <c r="E600" i="1"/>
  <c r="D573" i="1"/>
  <c r="B573" i="1"/>
  <c r="E572" i="1"/>
  <c r="E571" i="1"/>
  <c r="E570" i="1"/>
  <c r="D569" i="1"/>
  <c r="B569" i="1"/>
  <c r="E568" i="1"/>
  <c r="E567" i="1"/>
  <c r="E566" i="1"/>
  <c r="E565" i="1"/>
  <c r="D564" i="1"/>
  <c r="B564" i="1"/>
  <c r="E563" i="1"/>
  <c r="E562" i="1"/>
  <c r="E561" i="1"/>
  <c r="D560" i="1"/>
  <c r="B560" i="1"/>
  <c r="E559" i="1"/>
  <c r="E558" i="1"/>
  <c r="E557" i="1"/>
  <c r="D550" i="1"/>
  <c r="B550" i="1"/>
  <c r="E549" i="1"/>
  <c r="E548" i="1"/>
  <c r="E547" i="1"/>
  <c r="D546" i="1"/>
  <c r="B546" i="1"/>
  <c r="E545" i="1"/>
  <c r="E544" i="1"/>
  <c r="E543" i="1"/>
  <c r="E542" i="1"/>
  <c r="D541" i="1"/>
  <c r="E541" i="1" s="1"/>
  <c r="B541" i="1"/>
  <c r="E540" i="1"/>
  <c r="E539" i="1"/>
  <c r="E538" i="1"/>
  <c r="D537" i="1"/>
  <c r="B537" i="1"/>
  <c r="E536" i="1"/>
  <c r="E535" i="1"/>
  <c r="E534" i="1"/>
  <c r="D530" i="1"/>
  <c r="B530" i="1"/>
  <c r="E529" i="1"/>
  <c r="E528" i="1"/>
  <c r="E527" i="1"/>
  <c r="D526" i="1"/>
  <c r="B526" i="1"/>
  <c r="E525" i="1"/>
  <c r="E524" i="1"/>
  <c r="E523" i="1"/>
  <c r="E522" i="1"/>
  <c r="D521" i="1"/>
  <c r="B521" i="1"/>
  <c r="E520" i="1"/>
  <c r="E519" i="1"/>
  <c r="E518" i="1"/>
  <c r="D517" i="1"/>
  <c r="B517" i="1"/>
  <c r="E516" i="1"/>
  <c r="E515" i="1"/>
  <c r="E514" i="1"/>
  <c r="D510" i="1"/>
  <c r="B510" i="1"/>
  <c r="E509" i="1"/>
  <c r="E508" i="1"/>
  <c r="E507" i="1"/>
  <c r="D506" i="1"/>
  <c r="B506" i="1"/>
  <c r="E505" i="1"/>
  <c r="E504" i="1"/>
  <c r="E503" i="1"/>
  <c r="E502" i="1"/>
  <c r="D501" i="1"/>
  <c r="B501" i="1"/>
  <c r="E500" i="1"/>
  <c r="E499" i="1"/>
  <c r="E498" i="1"/>
  <c r="D497" i="1"/>
  <c r="B497" i="1"/>
  <c r="E496" i="1"/>
  <c r="E495" i="1"/>
  <c r="E494" i="1"/>
  <c r="D467" i="1"/>
  <c r="B467" i="1"/>
  <c r="E466" i="1"/>
  <c r="E465" i="1"/>
  <c r="E464" i="1"/>
  <c r="D463" i="1"/>
  <c r="B463" i="1"/>
  <c r="E462" i="1"/>
  <c r="E461" i="1"/>
  <c r="E460" i="1"/>
  <c r="E459" i="1"/>
  <c r="D458" i="1"/>
  <c r="B458" i="1"/>
  <c r="E457" i="1"/>
  <c r="E456" i="1"/>
  <c r="E455" i="1"/>
  <c r="D454" i="1"/>
  <c r="B454" i="1"/>
  <c r="E453" i="1"/>
  <c r="E452" i="1"/>
  <c r="E451" i="1"/>
  <c r="D444" i="1"/>
  <c r="B444" i="1"/>
  <c r="E443" i="1"/>
  <c r="E442" i="1"/>
  <c r="E441" i="1"/>
  <c r="D440" i="1"/>
  <c r="B440" i="1"/>
  <c r="E439" i="1"/>
  <c r="E438" i="1"/>
  <c r="E437" i="1"/>
  <c r="E436" i="1"/>
  <c r="D435" i="1"/>
  <c r="E435" i="1" s="1"/>
  <c r="B435" i="1"/>
  <c r="E434" i="1"/>
  <c r="E433" i="1"/>
  <c r="E432" i="1"/>
  <c r="D431" i="1"/>
  <c r="E431" i="1" s="1"/>
  <c r="B431" i="1"/>
  <c r="E430" i="1"/>
  <c r="E429" i="1"/>
  <c r="E428" i="1"/>
  <c r="D424" i="1"/>
  <c r="B424" i="1"/>
  <c r="E423" i="1"/>
  <c r="E422" i="1"/>
  <c r="E421" i="1"/>
  <c r="D420" i="1"/>
  <c r="B420" i="1"/>
  <c r="E419" i="1"/>
  <c r="E418" i="1"/>
  <c r="E417" i="1"/>
  <c r="E416" i="1"/>
  <c r="D415" i="1"/>
  <c r="E415" i="1" s="1"/>
  <c r="B415" i="1"/>
  <c r="E414" i="1"/>
  <c r="E413" i="1"/>
  <c r="E412" i="1"/>
  <c r="D411" i="1"/>
  <c r="E411" i="1" s="1"/>
  <c r="B411" i="1"/>
  <c r="E410" i="1"/>
  <c r="E409" i="1"/>
  <c r="E408" i="1"/>
  <c r="D404" i="1"/>
  <c r="B404" i="1"/>
  <c r="E403" i="1"/>
  <c r="E402" i="1"/>
  <c r="E401" i="1"/>
  <c r="D400" i="1"/>
  <c r="B400" i="1"/>
  <c r="E399" i="1"/>
  <c r="E398" i="1"/>
  <c r="E397" i="1"/>
  <c r="E396" i="1"/>
  <c r="D395" i="1"/>
  <c r="B395" i="1"/>
  <c r="E394" i="1"/>
  <c r="E393" i="1"/>
  <c r="E392" i="1"/>
  <c r="D391" i="1"/>
  <c r="E391" i="1" s="1"/>
  <c r="B391" i="1"/>
  <c r="E390" i="1"/>
  <c r="E389" i="1"/>
  <c r="E388" i="1"/>
  <c r="D381" i="1"/>
  <c r="B381" i="1"/>
  <c r="E380" i="1"/>
  <c r="E379" i="1"/>
  <c r="E378" i="1"/>
  <c r="D377" i="1"/>
  <c r="B377" i="1"/>
  <c r="E376" i="1"/>
  <c r="E375" i="1"/>
  <c r="E374" i="1"/>
  <c r="E373" i="1"/>
  <c r="D372" i="1"/>
  <c r="B372" i="1"/>
  <c r="E371" i="1"/>
  <c r="E370" i="1"/>
  <c r="E369" i="1"/>
  <c r="D368" i="1"/>
  <c r="B368" i="1"/>
  <c r="E367" i="1"/>
  <c r="E366" i="1"/>
  <c r="E365" i="1"/>
  <c r="D361" i="1"/>
  <c r="B361" i="1"/>
  <c r="E360" i="1"/>
  <c r="E359" i="1"/>
  <c r="E358" i="1"/>
  <c r="D357" i="1"/>
  <c r="B357" i="1"/>
  <c r="E356" i="1"/>
  <c r="E355" i="1"/>
  <c r="E354" i="1"/>
  <c r="E353" i="1"/>
  <c r="D352" i="1"/>
  <c r="E352" i="1" s="1"/>
  <c r="B352" i="1"/>
  <c r="E351" i="1"/>
  <c r="E350" i="1"/>
  <c r="E349" i="1"/>
  <c r="D348" i="1"/>
  <c r="E348" i="1" s="1"/>
  <c r="B348" i="1"/>
  <c r="E347" i="1"/>
  <c r="E346" i="1"/>
  <c r="E345" i="1"/>
  <c r="D341" i="1"/>
  <c r="B341" i="1"/>
  <c r="E340" i="1"/>
  <c r="E339" i="1"/>
  <c r="E338" i="1"/>
  <c r="D337" i="1"/>
  <c r="B337" i="1"/>
  <c r="E336" i="1"/>
  <c r="E335" i="1"/>
  <c r="E334" i="1"/>
  <c r="E333" i="1"/>
  <c r="D332" i="1"/>
  <c r="B332" i="1"/>
  <c r="E331" i="1"/>
  <c r="E330" i="1"/>
  <c r="E329" i="1"/>
  <c r="D328" i="1"/>
  <c r="E328" i="1" s="1"/>
  <c r="B328" i="1"/>
  <c r="E327" i="1"/>
  <c r="E326" i="1"/>
  <c r="E325" i="1"/>
  <c r="D318" i="1"/>
  <c r="B318" i="1"/>
  <c r="E317" i="1"/>
  <c r="E316" i="1"/>
  <c r="E315" i="1"/>
  <c r="D314" i="1"/>
  <c r="B314" i="1"/>
  <c r="E313" i="1"/>
  <c r="E312" i="1"/>
  <c r="E311" i="1"/>
  <c r="E310" i="1"/>
  <c r="D309" i="1"/>
  <c r="B309" i="1"/>
  <c r="E308" i="1"/>
  <c r="E307" i="1"/>
  <c r="E306" i="1"/>
  <c r="D305" i="1"/>
  <c r="B305" i="1"/>
  <c r="E304" i="1"/>
  <c r="E303" i="1"/>
  <c r="E302" i="1"/>
  <c r="D298" i="1"/>
  <c r="B298" i="1"/>
  <c r="E297" i="1"/>
  <c r="E296" i="1"/>
  <c r="E295" i="1"/>
  <c r="D294" i="1"/>
  <c r="B294" i="1"/>
  <c r="E293" i="1"/>
  <c r="E292" i="1"/>
  <c r="E291" i="1"/>
  <c r="E290" i="1"/>
  <c r="D289" i="1"/>
  <c r="E289" i="1" s="1"/>
  <c r="B289" i="1"/>
  <c r="E288" i="1"/>
  <c r="E287" i="1"/>
  <c r="E286" i="1"/>
  <c r="D285" i="1"/>
  <c r="E285" i="1" s="1"/>
  <c r="B285" i="1"/>
  <c r="E284" i="1"/>
  <c r="E283" i="1"/>
  <c r="E282" i="1"/>
  <c r="B278" i="1"/>
  <c r="E277" i="1"/>
  <c r="E276" i="1"/>
  <c r="E275" i="1"/>
  <c r="B274" i="1"/>
  <c r="E273" i="1"/>
  <c r="E272" i="1"/>
  <c r="E271" i="1"/>
  <c r="E270" i="1"/>
  <c r="E269" i="1"/>
  <c r="B269" i="1"/>
  <c r="E268" i="1"/>
  <c r="E267" i="1"/>
  <c r="E266" i="1"/>
  <c r="B265" i="1"/>
  <c r="E264" i="1"/>
  <c r="E263" i="1"/>
  <c r="E262" i="1"/>
  <c r="D255" i="1"/>
  <c r="B255" i="1"/>
  <c r="E254" i="1"/>
  <c r="E253" i="1"/>
  <c r="E252" i="1"/>
  <c r="D251" i="1"/>
  <c r="B251" i="1"/>
  <c r="E250" i="1"/>
  <c r="E249" i="1"/>
  <c r="E248" i="1"/>
  <c r="E247" i="1"/>
  <c r="D246" i="1"/>
  <c r="B246" i="1"/>
  <c r="E245" i="1"/>
  <c r="E244" i="1"/>
  <c r="E243" i="1"/>
  <c r="D242" i="1"/>
  <c r="E242" i="1" s="1"/>
  <c r="B242" i="1"/>
  <c r="E241" i="1"/>
  <c r="E240" i="1"/>
  <c r="E239" i="1"/>
  <c r="D235" i="1"/>
  <c r="B235" i="1"/>
  <c r="E234" i="1"/>
  <c r="E233" i="1"/>
  <c r="E232" i="1"/>
  <c r="D231" i="1"/>
  <c r="B231" i="1"/>
  <c r="E230" i="1"/>
  <c r="E229" i="1"/>
  <c r="E228" i="1"/>
  <c r="E227" i="1"/>
  <c r="D226" i="1"/>
  <c r="E226" i="1" s="1"/>
  <c r="B226" i="1"/>
  <c r="E225" i="1"/>
  <c r="E224" i="1"/>
  <c r="E223" i="1"/>
  <c r="D222" i="1"/>
  <c r="B222" i="1"/>
  <c r="E221" i="1"/>
  <c r="E220" i="1"/>
  <c r="E219" i="1"/>
  <c r="D215" i="1"/>
  <c r="B215" i="1"/>
  <c r="E214" i="1"/>
  <c r="E213" i="1"/>
  <c r="E212" i="1"/>
  <c r="D211" i="1"/>
  <c r="B211" i="1"/>
  <c r="E210" i="1"/>
  <c r="E209" i="1"/>
  <c r="E208" i="1"/>
  <c r="E207" i="1"/>
  <c r="D206" i="1"/>
  <c r="E206" i="1" s="1"/>
  <c r="B206" i="1"/>
  <c r="E205" i="1"/>
  <c r="E204" i="1"/>
  <c r="E203" i="1"/>
  <c r="D202" i="1"/>
  <c r="E202" i="1" s="1"/>
  <c r="B202" i="1"/>
  <c r="E201" i="1"/>
  <c r="E200" i="1"/>
  <c r="E199" i="1"/>
  <c r="D192" i="1"/>
  <c r="B192" i="1"/>
  <c r="E191" i="1"/>
  <c r="E190" i="1"/>
  <c r="E189" i="1"/>
  <c r="D188" i="1"/>
  <c r="B188" i="1"/>
  <c r="E187" i="1"/>
  <c r="E186" i="1"/>
  <c r="E185" i="1"/>
  <c r="E184" i="1"/>
  <c r="D183" i="1"/>
  <c r="B183" i="1"/>
  <c r="E182" i="1"/>
  <c r="E181" i="1"/>
  <c r="E180" i="1"/>
  <c r="D179" i="1"/>
  <c r="B179" i="1"/>
  <c r="E178" i="1"/>
  <c r="E177" i="1"/>
  <c r="E176" i="1"/>
  <c r="D172" i="1"/>
  <c r="B172" i="1"/>
  <c r="E171" i="1"/>
  <c r="E170" i="1"/>
  <c r="E169" i="1"/>
  <c r="D168" i="1"/>
  <c r="B168" i="1"/>
  <c r="E167" i="1"/>
  <c r="E166" i="1"/>
  <c r="E165" i="1"/>
  <c r="E164" i="1"/>
  <c r="D163" i="1"/>
  <c r="B163" i="1"/>
  <c r="E162" i="1"/>
  <c r="E161" i="1"/>
  <c r="E160" i="1"/>
  <c r="D159" i="1"/>
  <c r="E159" i="1" s="1"/>
  <c r="B159" i="1"/>
  <c r="E158" i="1"/>
  <c r="E157" i="1"/>
  <c r="E156" i="1"/>
  <c r="D152" i="1"/>
  <c r="B152" i="1"/>
  <c r="E151" i="1"/>
  <c r="E150" i="1"/>
  <c r="E149" i="1"/>
  <c r="D148" i="1"/>
  <c r="B148" i="1"/>
  <c r="E147" i="1"/>
  <c r="E146" i="1"/>
  <c r="E145" i="1"/>
  <c r="E144" i="1"/>
  <c r="D143" i="1"/>
  <c r="B143" i="1"/>
  <c r="E142" i="1"/>
  <c r="E141" i="1"/>
  <c r="E140" i="1"/>
  <c r="D139" i="1"/>
  <c r="E139" i="1" s="1"/>
  <c r="B139" i="1"/>
  <c r="E138" i="1"/>
  <c r="E137" i="1"/>
  <c r="E136" i="1"/>
  <c r="D128" i="1"/>
  <c r="B128" i="1"/>
  <c r="E127" i="1"/>
  <c r="E126" i="1"/>
  <c r="E125" i="1"/>
  <c r="D124" i="1"/>
  <c r="B124" i="1"/>
  <c r="E123" i="1"/>
  <c r="E122" i="1"/>
  <c r="E121" i="1"/>
  <c r="E120" i="1"/>
  <c r="D119" i="1"/>
  <c r="E119" i="1" s="1"/>
  <c r="B119" i="1"/>
  <c r="E118" i="1"/>
  <c r="E117" i="1"/>
  <c r="E116" i="1"/>
  <c r="D115" i="1"/>
  <c r="B115" i="1"/>
  <c r="E114" i="1"/>
  <c r="E113" i="1"/>
  <c r="E112" i="1"/>
  <c r="D108" i="1"/>
  <c r="B108" i="1"/>
  <c r="E107" i="1"/>
  <c r="E106" i="1"/>
  <c r="E105" i="1"/>
  <c r="D104" i="1"/>
  <c r="B104" i="1"/>
  <c r="E103" i="1"/>
  <c r="E102" i="1"/>
  <c r="E101" i="1"/>
  <c r="E100" i="1"/>
  <c r="D99" i="1"/>
  <c r="E99" i="1" s="1"/>
  <c r="B99" i="1"/>
  <c r="E98" i="1"/>
  <c r="E97" i="1"/>
  <c r="E96" i="1"/>
  <c r="D95" i="1"/>
  <c r="B95" i="1"/>
  <c r="E94" i="1"/>
  <c r="E93" i="1"/>
  <c r="E92" i="1"/>
  <c r="D88" i="1"/>
  <c r="B88" i="1"/>
  <c r="E87" i="1"/>
  <c r="E86" i="1"/>
  <c r="E85" i="1"/>
  <c r="D84" i="1"/>
  <c r="B84" i="1"/>
  <c r="E83" i="1"/>
  <c r="E82" i="1"/>
  <c r="E81" i="1"/>
  <c r="E80" i="1"/>
  <c r="D79" i="1"/>
  <c r="B79" i="1"/>
  <c r="E78" i="1"/>
  <c r="E77" i="1"/>
  <c r="E76" i="1"/>
  <c r="D75" i="1"/>
  <c r="B75" i="1"/>
  <c r="E74" i="1"/>
  <c r="E73" i="1"/>
  <c r="E72" i="1"/>
  <c r="D66" i="1"/>
  <c r="B66" i="1"/>
  <c r="E65" i="1"/>
  <c r="E64" i="1"/>
  <c r="E63" i="1"/>
  <c r="D62" i="1"/>
  <c r="B62" i="1"/>
  <c r="E61" i="1"/>
  <c r="E60" i="1"/>
  <c r="E59" i="1"/>
  <c r="E58" i="1"/>
  <c r="D57" i="1"/>
  <c r="B57" i="1"/>
  <c r="E56" i="1"/>
  <c r="E55" i="1"/>
  <c r="E54" i="1"/>
  <c r="D53" i="1"/>
  <c r="B53" i="1"/>
  <c r="E52" i="1"/>
  <c r="E51" i="1"/>
  <c r="E50" i="1"/>
  <c r="D46" i="1"/>
  <c r="B46" i="1"/>
  <c r="E45" i="1"/>
  <c r="E44" i="1"/>
  <c r="E43" i="1"/>
  <c r="D42" i="1"/>
  <c r="B42" i="1"/>
  <c r="E41" i="1"/>
  <c r="E40" i="1"/>
  <c r="E39" i="1"/>
  <c r="E38" i="1"/>
  <c r="D37" i="1"/>
  <c r="E37" i="1" s="1"/>
  <c r="B37" i="1"/>
  <c r="E36" i="1"/>
  <c r="E35" i="1"/>
  <c r="E34" i="1"/>
  <c r="D33" i="1"/>
  <c r="E33" i="1" s="1"/>
  <c r="B33" i="1"/>
  <c r="E32" i="1"/>
  <c r="E31" i="1"/>
  <c r="E30" i="1"/>
  <c r="D26" i="1"/>
  <c r="D22" i="1"/>
  <c r="B22" i="1"/>
  <c r="B26" i="1"/>
  <c r="D1263" i="1" l="1"/>
  <c r="G1263" i="1" s="1"/>
  <c r="D717" i="1"/>
  <c r="D758" i="1" s="1"/>
  <c r="D1259" i="1"/>
  <c r="G1259" i="1" s="1"/>
  <c r="E724" i="1"/>
  <c r="D483" i="1"/>
  <c r="D589" i="1"/>
  <c r="D487" i="1"/>
  <c r="E560" i="1"/>
  <c r="D580" i="1"/>
  <c r="D593" i="1"/>
  <c r="E1093" i="1"/>
  <c r="E458" i="1"/>
  <c r="E564" i="1"/>
  <c r="D584" i="1"/>
  <c r="E1180" i="1"/>
  <c r="E298" i="1"/>
  <c r="E314" i="1"/>
  <c r="E337" i="1"/>
  <c r="E1069" i="1"/>
  <c r="E1216" i="1"/>
  <c r="E128" i="1"/>
  <c r="E211" i="1"/>
  <c r="D445" i="1"/>
  <c r="D531" i="1"/>
  <c r="B657" i="1"/>
  <c r="B745" i="1"/>
  <c r="B758" i="1"/>
  <c r="D1244" i="1"/>
  <c r="D1434" i="1"/>
  <c r="B129" i="1"/>
  <c r="D193" i="1"/>
  <c r="E235" i="1"/>
  <c r="B713" i="1"/>
  <c r="B749" i="1"/>
  <c r="E1136" i="1"/>
  <c r="E1200" i="1"/>
  <c r="D1327" i="1"/>
  <c r="D47" i="1"/>
  <c r="D129" i="1"/>
  <c r="D256" i="1"/>
  <c r="D425" i="1"/>
  <c r="B698" i="1"/>
  <c r="B704" i="1"/>
  <c r="B717" i="1"/>
  <c r="D1157" i="1"/>
  <c r="D1221" i="1"/>
  <c r="E1326" i="1"/>
  <c r="E1345" i="1"/>
  <c r="D362" i="1"/>
  <c r="D574" i="1"/>
  <c r="B708" i="1"/>
  <c r="B754" i="1"/>
  <c r="D1031" i="1"/>
  <c r="E1220" i="1"/>
  <c r="E1221" i="1" s="1"/>
  <c r="E1239" i="1"/>
  <c r="E1302" i="1"/>
  <c r="D1307" i="1"/>
  <c r="E1412" i="1"/>
  <c r="E467" i="1"/>
  <c r="E656" i="1"/>
  <c r="E821" i="1"/>
  <c r="E864" i="1"/>
  <c r="E1073" i="1"/>
  <c r="E1116" i="1"/>
  <c r="E1243" i="1"/>
  <c r="E1306" i="1"/>
  <c r="E1307" i="1" s="1"/>
  <c r="E1322" i="1"/>
  <c r="E1349" i="1"/>
  <c r="E1350" i="1" s="1"/>
  <c r="E1453" i="1"/>
  <c r="E62" i="1"/>
  <c r="E148" i="1"/>
  <c r="E172" i="1"/>
  <c r="E152" i="1"/>
  <c r="E215" i="1"/>
  <c r="E216" i="1" s="1"/>
  <c r="E278" i="1"/>
  <c r="E463" i="1"/>
  <c r="E510" i="1"/>
  <c r="E526" i="1"/>
  <c r="E880" i="1"/>
  <c r="E986" i="1"/>
  <c r="E1010" i="1"/>
  <c r="E1089" i="1"/>
  <c r="E1094" i="1" s="1"/>
  <c r="E1132" i="1"/>
  <c r="E1156" i="1"/>
  <c r="E1196" i="1"/>
  <c r="E1286" i="1"/>
  <c r="E1365" i="1"/>
  <c r="E1408" i="1"/>
  <c r="E1433" i="1"/>
  <c r="E1476" i="1"/>
  <c r="E274" i="1"/>
  <c r="E693" i="1"/>
  <c r="E1030" i="1"/>
  <c r="E1152" i="1"/>
  <c r="E1157" i="1" s="1"/>
  <c r="E1282" i="1"/>
  <c r="E1429" i="1"/>
  <c r="D1477" i="1"/>
  <c r="E1472" i="1"/>
  <c r="D1413" i="1"/>
  <c r="D1454" i="1"/>
  <c r="E1449" i="1"/>
  <c r="E1454" i="1" s="1"/>
  <c r="E1369" i="1"/>
  <c r="D1370" i="1"/>
  <c r="D1350" i="1"/>
  <c r="D1287" i="1"/>
  <c r="E1360" i="1"/>
  <c r="E1356" i="1"/>
  <c r="E1273" i="1"/>
  <c r="E1191" i="1"/>
  <c r="D1201" i="1"/>
  <c r="E1176" i="1"/>
  <c r="D1181" i="1"/>
  <c r="D1137" i="1"/>
  <c r="D1117" i="1"/>
  <c r="D1094" i="1"/>
  <c r="D1074" i="1"/>
  <c r="E377" i="1"/>
  <c r="E1026" i="1"/>
  <c r="E1031" i="1" s="1"/>
  <c r="E546" i="1"/>
  <c r="E251" i="1"/>
  <c r="E573" i="1"/>
  <c r="E88" i="1"/>
  <c r="E124" i="1"/>
  <c r="E231" i="1"/>
  <c r="E294" i="1"/>
  <c r="E361" i="1"/>
  <c r="E424" i="1"/>
  <c r="E652" i="1"/>
  <c r="E676" i="1"/>
  <c r="E737" i="1"/>
  <c r="E907" i="1"/>
  <c r="E927" i="1"/>
  <c r="E46" i="1"/>
  <c r="E84" i="1"/>
  <c r="E188" i="1"/>
  <c r="E192" i="1"/>
  <c r="E255" i="1"/>
  <c r="E357" i="1"/>
  <c r="E381" i="1"/>
  <c r="E420" i="1"/>
  <c r="E440" i="1"/>
  <c r="E444" i="1"/>
  <c r="E550" i="1"/>
  <c r="E616" i="1"/>
  <c r="E672" i="1"/>
  <c r="E697" i="1"/>
  <c r="E733" i="1"/>
  <c r="E797" i="1"/>
  <c r="E844" i="1"/>
  <c r="E860" i="1"/>
  <c r="E923" i="1"/>
  <c r="E947" i="1"/>
  <c r="E42" i="1"/>
  <c r="E66" i="1"/>
  <c r="E104" i="1"/>
  <c r="E168" i="1"/>
  <c r="E318" i="1"/>
  <c r="E530" i="1"/>
  <c r="E569" i="1"/>
  <c r="E884" i="1"/>
  <c r="E990" i="1"/>
  <c r="E1043" i="1"/>
  <c r="D1053" i="1"/>
  <c r="D1011" i="1"/>
  <c r="E981" i="1"/>
  <c r="D991" i="1"/>
  <c r="E1230" i="1"/>
  <c r="E1187" i="1"/>
  <c r="E1123" i="1"/>
  <c r="E1137" i="1" s="1"/>
  <c r="E1112" i="1"/>
  <c r="E1107" i="1"/>
  <c r="E1103" i="1"/>
  <c r="E1060" i="1"/>
  <c r="E1074" i="1" s="1"/>
  <c r="E1052" i="1"/>
  <c r="E1048" i="1"/>
  <c r="E1006" i="1"/>
  <c r="E997" i="1"/>
  <c r="E977" i="1"/>
  <c r="E768" i="1"/>
  <c r="E938" i="1"/>
  <c r="E934" i="1"/>
  <c r="E943" i="1"/>
  <c r="D948" i="1"/>
  <c r="E918" i="1"/>
  <c r="D928" i="1"/>
  <c r="E898" i="1"/>
  <c r="D908" i="1"/>
  <c r="D885" i="1"/>
  <c r="D865" i="1"/>
  <c r="D845" i="1"/>
  <c r="D822" i="1"/>
  <c r="D802" i="1"/>
  <c r="E781" i="1"/>
  <c r="D782" i="1"/>
  <c r="E903" i="1"/>
  <c r="E871" i="1"/>
  <c r="E855" i="1"/>
  <c r="E851" i="1"/>
  <c r="E840" i="1"/>
  <c r="E835" i="1"/>
  <c r="E817" i="1"/>
  <c r="E808" i="1"/>
  <c r="E801" i="1"/>
  <c r="E792" i="1"/>
  <c r="E788" i="1"/>
  <c r="E777" i="1"/>
  <c r="B782" i="1"/>
  <c r="D738" i="1"/>
  <c r="E688" i="1"/>
  <c r="D698" i="1"/>
  <c r="E667" i="1"/>
  <c r="D677" i="1"/>
  <c r="D657" i="1"/>
  <c r="D617" i="1"/>
  <c r="E728" i="1"/>
  <c r="E663" i="1"/>
  <c r="E643" i="1"/>
  <c r="E612" i="1"/>
  <c r="E607" i="1"/>
  <c r="E603" i="1"/>
  <c r="B738" i="1"/>
  <c r="E717" i="1"/>
  <c r="E713" i="1"/>
  <c r="B677" i="1"/>
  <c r="B617" i="1"/>
  <c r="D551" i="1"/>
  <c r="E501" i="1"/>
  <c r="D511" i="1"/>
  <c r="B574" i="1"/>
  <c r="E537" i="1"/>
  <c r="E551" i="1" s="1"/>
  <c r="B551" i="1"/>
  <c r="E521" i="1"/>
  <c r="E517" i="1"/>
  <c r="B531" i="1"/>
  <c r="E506" i="1"/>
  <c r="E497" i="1"/>
  <c r="B511" i="1"/>
  <c r="D468" i="1"/>
  <c r="E400" i="1"/>
  <c r="D405" i="1"/>
  <c r="E372" i="1"/>
  <c r="D382" i="1"/>
  <c r="E332" i="1"/>
  <c r="D342" i="1"/>
  <c r="E342" i="1" s="1"/>
  <c r="D319" i="1"/>
  <c r="D299" i="1"/>
  <c r="E246" i="1"/>
  <c r="D236" i="1"/>
  <c r="D216" i="1"/>
  <c r="E183" i="1"/>
  <c r="D173" i="1"/>
  <c r="E143" i="1"/>
  <c r="D153" i="1"/>
  <c r="D109" i="1"/>
  <c r="D89" i="1"/>
  <c r="E57" i="1"/>
  <c r="D67" i="1"/>
  <c r="E368" i="1"/>
  <c r="E404" i="1"/>
  <c r="E395" i="1"/>
  <c r="E454" i="1"/>
  <c r="B468" i="1"/>
  <c r="B445" i="1"/>
  <c r="B425" i="1"/>
  <c r="B405" i="1"/>
  <c r="B382" i="1"/>
  <c r="B362" i="1"/>
  <c r="E341" i="1"/>
  <c r="B342" i="1"/>
  <c r="E309" i="1"/>
  <c r="E305" i="1"/>
  <c r="B319" i="1"/>
  <c r="B299" i="1"/>
  <c r="E265" i="1"/>
  <c r="B279" i="1"/>
  <c r="B256" i="1"/>
  <c r="E222" i="1"/>
  <c r="B236" i="1"/>
  <c r="B216" i="1"/>
  <c r="E179" i="1"/>
  <c r="B193" i="1"/>
  <c r="E163" i="1"/>
  <c r="E173" i="1" s="1"/>
  <c r="B173" i="1"/>
  <c r="B153" i="1"/>
  <c r="E115" i="1"/>
  <c r="E129" i="1" s="1"/>
  <c r="E108" i="1"/>
  <c r="E95" i="1"/>
  <c r="B109" i="1"/>
  <c r="E79" i="1"/>
  <c r="E75" i="1"/>
  <c r="B89" i="1"/>
  <c r="E53" i="1"/>
  <c r="B67" i="1"/>
  <c r="B47" i="1"/>
  <c r="E1327" i="1"/>
  <c r="E1181" i="1"/>
  <c r="E425" i="1"/>
  <c r="E25" i="1"/>
  <c r="E24" i="1"/>
  <c r="E23" i="1"/>
  <c r="E21" i="1"/>
  <c r="E20" i="1"/>
  <c r="E19" i="1"/>
  <c r="E18" i="1"/>
  <c r="D17" i="1"/>
  <c r="D478" i="1" s="1"/>
  <c r="B17" i="1"/>
  <c r="E16" i="1"/>
  <c r="E15" i="1"/>
  <c r="E14" i="1"/>
  <c r="D13" i="1"/>
  <c r="D474" i="1" s="1"/>
  <c r="B13" i="1"/>
  <c r="E12" i="1"/>
  <c r="E11" i="1"/>
  <c r="E10" i="1"/>
  <c r="B1374" i="1"/>
  <c r="D1374" i="1"/>
  <c r="B1375" i="1"/>
  <c r="D1375" i="1"/>
  <c r="G1375" i="1" s="1"/>
  <c r="D1376" i="1"/>
  <c r="B1377" i="1"/>
  <c r="D1377" i="1"/>
  <c r="G1377" i="1" s="1"/>
  <c r="B1378" i="1"/>
  <c r="D1378" i="1"/>
  <c r="G1378" i="1" s="1"/>
  <c r="B1379" i="1"/>
  <c r="D1379" i="1"/>
  <c r="G1379" i="1" s="1"/>
  <c r="B1380" i="1"/>
  <c r="B1381" i="1"/>
  <c r="D1381" i="1"/>
  <c r="B1382" i="1"/>
  <c r="D1382" i="1"/>
  <c r="B1383" i="1"/>
  <c r="D1383" i="1"/>
  <c r="G1383" i="1" s="1"/>
  <c r="B1384" i="1"/>
  <c r="D1384" i="1"/>
  <c r="G1384" i="1" s="1"/>
  <c r="B1385" i="1"/>
  <c r="D1385" i="1"/>
  <c r="E1385" i="1" s="1"/>
  <c r="B1386" i="1"/>
  <c r="D1386" i="1"/>
  <c r="B1387" i="1"/>
  <c r="D1387" i="1"/>
  <c r="G1387" i="1" s="1"/>
  <c r="B1388" i="1"/>
  <c r="D1388" i="1"/>
  <c r="G1388" i="1" s="1"/>
  <c r="B1389" i="1"/>
  <c r="D1389" i="1"/>
  <c r="D1373" i="1"/>
  <c r="G1373" i="1" s="1"/>
  <c r="B1373" i="1"/>
  <c r="B1248" i="1"/>
  <c r="B1249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47" i="1"/>
  <c r="B952" i="1"/>
  <c r="D952" i="1"/>
  <c r="B953" i="1"/>
  <c r="D953" i="1"/>
  <c r="B955" i="1"/>
  <c r="D955" i="1"/>
  <c r="B956" i="1"/>
  <c r="D956" i="1"/>
  <c r="B957" i="1"/>
  <c r="D957" i="1"/>
  <c r="B958" i="1"/>
  <c r="B959" i="1"/>
  <c r="D959" i="1"/>
  <c r="B960" i="1"/>
  <c r="D960" i="1"/>
  <c r="B961" i="1"/>
  <c r="D961" i="1"/>
  <c r="B962" i="1"/>
  <c r="D962" i="1"/>
  <c r="B963" i="1"/>
  <c r="B964" i="1"/>
  <c r="D964" i="1"/>
  <c r="B965" i="1"/>
  <c r="D965" i="1"/>
  <c r="B966" i="1"/>
  <c r="D966" i="1"/>
  <c r="B967" i="1"/>
  <c r="D967" i="1"/>
  <c r="D951" i="1"/>
  <c r="D954" i="1" s="1"/>
  <c r="B951" i="1"/>
  <c r="B578" i="1"/>
  <c r="B579" i="1"/>
  <c r="B581" i="1"/>
  <c r="B582" i="1"/>
  <c r="B583" i="1"/>
  <c r="B584" i="1"/>
  <c r="B585" i="1"/>
  <c r="B586" i="1"/>
  <c r="B587" i="1"/>
  <c r="E587" i="1"/>
  <c r="B588" i="1"/>
  <c r="B589" i="1"/>
  <c r="B590" i="1"/>
  <c r="B591" i="1"/>
  <c r="E591" i="1"/>
  <c r="B592" i="1"/>
  <c r="B593" i="1"/>
  <c r="B577" i="1"/>
  <c r="B475" i="1"/>
  <c r="B476" i="1"/>
  <c r="B477" i="1"/>
  <c r="B479" i="1"/>
  <c r="B480" i="1"/>
  <c r="B481" i="1"/>
  <c r="B482" i="1"/>
  <c r="B483" i="1"/>
  <c r="B484" i="1"/>
  <c r="B485" i="1"/>
  <c r="B486" i="1"/>
  <c r="B487" i="1"/>
  <c r="B473" i="1"/>
  <c r="B472" i="1"/>
  <c r="B471" i="1"/>
  <c r="D963" i="1" l="1"/>
  <c r="E1386" i="1"/>
  <c r="G1386" i="1"/>
  <c r="G1389" i="1" s="1"/>
  <c r="E1053" i="1"/>
  <c r="E1287" i="1"/>
  <c r="E1413" i="1"/>
  <c r="D958" i="1"/>
  <c r="E1381" i="1"/>
  <c r="G1381" i="1"/>
  <c r="E928" i="1"/>
  <c r="E1434" i="1"/>
  <c r="E1244" i="1"/>
  <c r="E1382" i="1"/>
  <c r="G1382" i="1"/>
  <c r="G1385" i="1" s="1"/>
  <c r="G1380" i="1"/>
  <c r="E1374" i="1"/>
  <c r="G1374" i="1"/>
  <c r="G1376" i="1" s="1"/>
  <c r="D1264" i="1"/>
  <c r="G1264" i="1" s="1"/>
  <c r="D759" i="1"/>
  <c r="B718" i="1"/>
  <c r="E279" i="1"/>
  <c r="E845" i="1"/>
  <c r="E657" i="1"/>
  <c r="E1477" i="1"/>
  <c r="D594" i="1"/>
  <c r="E236" i="1"/>
  <c r="E468" i="1"/>
  <c r="E299" i="1"/>
  <c r="E153" i="1"/>
  <c r="E362" i="1"/>
  <c r="E677" i="1"/>
  <c r="B759" i="1"/>
  <c r="E1011" i="1"/>
  <c r="E1201" i="1"/>
  <c r="E698" i="1"/>
  <c r="E574" i="1"/>
  <c r="E1370" i="1"/>
  <c r="E193" i="1"/>
  <c r="E1389" i="1"/>
  <c r="E1379" i="1"/>
  <c r="E67" i="1"/>
  <c r="E822" i="1"/>
  <c r="E531" i="1"/>
  <c r="E782" i="1"/>
  <c r="E47" i="1"/>
  <c r="E865" i="1"/>
  <c r="E948" i="1"/>
  <c r="E256" i="1"/>
  <c r="E738" i="1"/>
  <c r="E991" i="1"/>
  <c r="E22" i="1"/>
  <c r="E26" i="1"/>
  <c r="E802" i="1"/>
  <c r="E885" i="1"/>
  <c r="E445" i="1"/>
  <c r="E1117" i="1"/>
  <c r="E964" i="1"/>
  <c r="E908" i="1"/>
  <c r="E957" i="1"/>
  <c r="E704" i="1"/>
  <c r="E708" i="1"/>
  <c r="E617" i="1"/>
  <c r="E755" i="1"/>
  <c r="E751" i="1"/>
  <c r="E748" i="1"/>
  <c r="E511" i="1"/>
  <c r="E577" i="1"/>
  <c r="E382" i="1"/>
  <c r="E109" i="1"/>
  <c r="E89" i="1"/>
  <c r="D27" i="1"/>
  <c r="D488" i="1" s="1"/>
  <c r="B27" i="1"/>
  <c r="B488" i="1" s="1"/>
  <c r="E405" i="1"/>
  <c r="E319" i="1"/>
  <c r="E13" i="1"/>
  <c r="E1388" i="1"/>
  <c r="E1384" i="1"/>
  <c r="E1378" i="1"/>
  <c r="E1373" i="1"/>
  <c r="E1387" i="1"/>
  <c r="E1383" i="1"/>
  <c r="E1377" i="1"/>
  <c r="E1375" i="1"/>
  <c r="E1253" i="1"/>
  <c r="E1260" i="1"/>
  <c r="E1256" i="1"/>
  <c r="E1248" i="1"/>
  <c r="E1258" i="1"/>
  <c r="E1247" i="1"/>
  <c r="E1261" i="1"/>
  <c r="E1257" i="1"/>
  <c r="E1251" i="1"/>
  <c r="E1249" i="1"/>
  <c r="E1252" i="1"/>
  <c r="E1262" i="1"/>
  <c r="E1263" i="1"/>
  <c r="E1259" i="1"/>
  <c r="E1255" i="1"/>
  <c r="E960" i="1"/>
  <c r="E966" i="1"/>
  <c r="E962" i="1"/>
  <c r="E955" i="1"/>
  <c r="E952" i="1"/>
  <c r="E965" i="1"/>
  <c r="E961" i="1"/>
  <c r="E954" i="1"/>
  <c r="E967" i="1"/>
  <c r="E963" i="1"/>
  <c r="E959" i="1"/>
  <c r="E956" i="1"/>
  <c r="E953" i="1"/>
  <c r="E951" i="1"/>
  <c r="E742" i="1"/>
  <c r="E745" i="1"/>
  <c r="E747" i="1"/>
  <c r="E757" i="1"/>
  <c r="E753" i="1"/>
  <c r="E746" i="1"/>
  <c r="E743" i="1"/>
  <c r="E756" i="1"/>
  <c r="E752" i="1"/>
  <c r="E758" i="1"/>
  <c r="E754" i="1"/>
  <c r="E750" i="1"/>
  <c r="E744" i="1"/>
  <c r="E580" i="1"/>
  <c r="E578" i="1"/>
  <c r="E593" i="1"/>
  <c r="E589" i="1"/>
  <c r="E585" i="1"/>
  <c r="E582" i="1"/>
  <c r="E579" i="1"/>
  <c r="E592" i="1"/>
  <c r="E588" i="1"/>
  <c r="E581" i="1"/>
  <c r="E590" i="1"/>
  <c r="E586" i="1"/>
  <c r="E583" i="1"/>
  <c r="E471" i="1"/>
  <c r="E486" i="1"/>
  <c r="E482" i="1"/>
  <c r="E480" i="1"/>
  <c r="E477" i="1"/>
  <c r="E475" i="1"/>
  <c r="E472" i="1"/>
  <c r="E479" i="1"/>
  <c r="E484" i="1"/>
  <c r="E476" i="1"/>
  <c r="E485" i="1"/>
  <c r="E483" i="1"/>
  <c r="E481" i="1"/>
  <c r="E473" i="1"/>
  <c r="E487" i="1"/>
  <c r="E1376" i="1"/>
  <c r="D1380" i="1"/>
  <c r="B1376" i="1"/>
  <c r="D1390" i="1"/>
  <c r="B1390" i="1"/>
  <c r="E1250" i="1"/>
  <c r="B1250" i="1"/>
  <c r="B1264" i="1"/>
  <c r="B954" i="1"/>
  <c r="D968" i="1"/>
  <c r="B968" i="1"/>
  <c r="E958" i="1"/>
  <c r="E749" i="1"/>
  <c r="B580" i="1"/>
  <c r="B594" i="1"/>
  <c r="E584" i="1"/>
  <c r="E17" i="1"/>
  <c r="B474" i="1"/>
  <c r="B478" i="1"/>
  <c r="E718" i="1" l="1"/>
  <c r="G1390" i="1"/>
  <c r="E1390" i="1"/>
  <c r="E474" i="1"/>
  <c r="E27" i="1"/>
  <c r="E1380" i="1"/>
  <c r="E1254" i="1"/>
  <c r="E968" i="1"/>
  <c r="E759" i="1"/>
  <c r="E594" i="1"/>
  <c r="E478" i="1"/>
  <c r="E1264" i="1"/>
  <c r="E488" i="1"/>
</calcChain>
</file>

<file path=xl/sharedStrings.xml><?xml version="1.0" encoding="utf-8"?>
<sst xmlns="http://schemas.openxmlformats.org/spreadsheetml/2006/main" count="1618" uniqueCount="128">
  <si>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</si>
  <si>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</si>
  <si>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</si>
  <si>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</si>
  <si>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</si>
  <si>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</si>
  <si>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</si>
  <si>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</si>
  <si>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</si>
  <si>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</si>
  <si>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</si>
  <si>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</si>
  <si>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</si>
  <si>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</si>
  <si>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</si>
  <si>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</si>
  <si>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</si>
  <si>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</si>
  <si>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</si>
  <si>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</si>
  <si>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</si>
  <si>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</si>
  <si>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</si>
  <si>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</si>
  <si>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</si>
  <si>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2022-23</t>
  </si>
  <si>
    <t>Function of Instruction</t>
  </si>
  <si>
    <t xml:space="preserve">Department Name:  Behavioral &amp; Social Sciences  </t>
  </si>
  <si>
    <t xml:space="preserve">  Salaries</t>
  </si>
  <si>
    <t xml:space="preserve">  Other Compensation</t>
  </si>
  <si>
    <t xml:space="preserve">  Related Benefits</t>
  </si>
  <si>
    <t>Total Acquisitions and Major Repairs</t>
  </si>
  <si>
    <t xml:space="preserve"> Department Name:  BOR Matching Funds</t>
  </si>
  <si>
    <t>Total  Acquisitions and Major Repairs</t>
  </si>
  <si>
    <t xml:space="preserve"> Department Name:  BPCC/NSU</t>
  </si>
  <si>
    <t>Department Name:  Business &amp; Management</t>
  </si>
  <si>
    <t xml:space="preserve">                                    Administration</t>
  </si>
  <si>
    <t>Department Name:  Center For Teaching And</t>
  </si>
  <si>
    <t xml:space="preserve">                                    Technology</t>
  </si>
  <si>
    <t>Department Name:  College Transition Programs</t>
  </si>
  <si>
    <t>Department Name:  Communication Media &amp;</t>
  </si>
  <si>
    <t xml:space="preserve">                                    Performing Arts</t>
  </si>
  <si>
    <t xml:space="preserve">                                    Performing Arts-Debate</t>
  </si>
  <si>
    <t>Department Name:  Culinary Arts</t>
  </si>
  <si>
    <t>Department Name:  Innovative Learning</t>
  </si>
  <si>
    <t>Department Name:  Institutional Effectiveness</t>
  </si>
  <si>
    <t xml:space="preserve">                      Strategic Planning And Assessment</t>
  </si>
  <si>
    <t xml:space="preserve">Department Name:  Liberal Arts </t>
  </si>
  <si>
    <t>Department Name:  Math And Sciences</t>
  </si>
  <si>
    <t xml:space="preserve">                                    Mathematics</t>
  </si>
  <si>
    <t xml:space="preserve">Department Name:  Music </t>
  </si>
  <si>
    <t>Department Name:  Program for Successful</t>
  </si>
  <si>
    <t xml:space="preserve">                                           Employment</t>
  </si>
  <si>
    <t>Department Name:  Science Nursing And Allied Health</t>
  </si>
  <si>
    <t>Department Name:  Summer School</t>
  </si>
  <si>
    <t xml:space="preserve">Department Name:  Technology, Engineering &amp; </t>
  </si>
  <si>
    <t xml:space="preserve">Department Name:  Corporate Workforce Solutions </t>
  </si>
  <si>
    <t xml:space="preserve">Department Name:  Workforce Development &amp;  </t>
  </si>
  <si>
    <t xml:space="preserve">                                    Continuing Education</t>
  </si>
  <si>
    <t xml:space="preserve">Department Name:  Instruction Building Support  </t>
  </si>
  <si>
    <t xml:space="preserve">Department Name:  Instruction General Expenses  </t>
  </si>
  <si>
    <t>Total Instruction</t>
  </si>
  <si>
    <t>Function of Public Service</t>
  </si>
  <si>
    <t xml:space="preserve">Department Name:  Drama Productions </t>
  </si>
  <si>
    <t>Department Name:  Science Fair</t>
  </si>
  <si>
    <t>Department Name:  Testing Services</t>
  </si>
  <si>
    <t>Department Name:  Public Service General</t>
  </si>
  <si>
    <t>Total Public Service</t>
  </si>
  <si>
    <t>Function of Academic Support</t>
  </si>
  <si>
    <t>Department Name:  Academic Advising</t>
  </si>
  <si>
    <t>Department Name:  SACS QEP</t>
  </si>
  <si>
    <t>Department Name:  Tutoring Center</t>
  </si>
  <si>
    <t>Department Name:  Vice Chancellor For Academic</t>
  </si>
  <si>
    <t xml:space="preserve">                                   Affairs</t>
  </si>
  <si>
    <t>Department Name:  Total Academic Support</t>
  </si>
  <si>
    <t xml:space="preserve">                                   (Excluding Library)</t>
  </si>
  <si>
    <t>Department Name:  Academic Learning Resources-</t>
  </si>
  <si>
    <t xml:space="preserve">                                    Library</t>
  </si>
  <si>
    <t xml:space="preserve">Department Name:  Total Academic Support   </t>
  </si>
  <si>
    <t xml:space="preserve">                                    (Including Library)</t>
  </si>
  <si>
    <t>Function of Student Services</t>
  </si>
  <si>
    <t>Department Name:  Admissions/Registrar</t>
  </si>
  <si>
    <t>Department Name:  Counseling</t>
  </si>
  <si>
    <t>Department Name:  Disability Services</t>
  </si>
  <si>
    <t>Department Name:  Financial Aid</t>
  </si>
  <si>
    <t>Department Name:  Recruiting</t>
  </si>
  <si>
    <t>Department Name: Student Life</t>
  </si>
  <si>
    <t>Department Name:  Student Programs &amp; Resources</t>
  </si>
  <si>
    <t>Department Name:  TITLE IX</t>
  </si>
  <si>
    <t>Department Name:  Vice Chancellor For Student</t>
  </si>
  <si>
    <t xml:space="preserve">                                    Services</t>
  </si>
  <si>
    <t>Total Student Services</t>
  </si>
  <si>
    <t>Function of Institutional Support</t>
  </si>
  <si>
    <t>Department Name:  Chancellor's Office</t>
  </si>
  <si>
    <t xml:space="preserve">Department Name:  Computer Services and </t>
  </si>
  <si>
    <t xml:space="preserve">                                    Institutional Research</t>
  </si>
  <si>
    <t>Department Name:  Executive Vice Chancellor</t>
  </si>
  <si>
    <t>Department Name:  Finance Department</t>
  </si>
  <si>
    <t>Department Name:  Human Resources</t>
  </si>
  <si>
    <t>Department Name:  IAT Systems Office Assessments</t>
  </si>
  <si>
    <t>Department Name:  Institutional Advancement</t>
  </si>
  <si>
    <t xml:space="preserve">                                    Initiatives</t>
  </si>
  <si>
    <t>Department Name:  Institutional Research</t>
  </si>
  <si>
    <t xml:space="preserve">                                      &amp; Assessment</t>
  </si>
  <si>
    <t>Department Name:  Public Relations</t>
  </si>
  <si>
    <t>Department Name:  Purchasing</t>
  </si>
  <si>
    <t>Department Name:  SACS</t>
  </si>
  <si>
    <t>Department Name:  General Institutional Support</t>
  </si>
  <si>
    <t>Department Name:  Total Instituitional Support</t>
  </si>
  <si>
    <t>Function of Operation &amp; Plant Maintenance</t>
  </si>
  <si>
    <t>Department Name:  Campus Police</t>
  </si>
  <si>
    <t>Department Name:  Custodial Services</t>
  </si>
  <si>
    <t>Department Name:  Environmental Safety</t>
  </si>
  <si>
    <t xml:space="preserve">Department Name:  Operation &amp; Maintenance of Plant </t>
  </si>
  <si>
    <t xml:space="preserve">                                    - General </t>
  </si>
  <si>
    <t>Department Name:  Physical Plant &amp; Equipment</t>
  </si>
  <si>
    <t>Total Operation &amp; Maintenance of Plant</t>
  </si>
  <si>
    <t>Function of Scholarships</t>
  </si>
  <si>
    <t>Department Name:  Scholarships</t>
  </si>
  <si>
    <t>Department Name:  Interagency Transfers IAT</t>
  </si>
  <si>
    <t xml:space="preserve">                                   System's Office Assessments</t>
  </si>
  <si>
    <t>Department Name:  Interagency Transfers ORM Ect</t>
  </si>
  <si>
    <t>Function of Transfers</t>
  </si>
  <si>
    <t>Department Name:  Athletic Transfers</t>
  </si>
  <si>
    <t xml:space="preserve">Bossier Parish Community College </t>
  </si>
  <si>
    <t>2023-24+/-</t>
  </si>
  <si>
    <t>2023-24</t>
  </si>
  <si>
    <t>Department Name:  Admin Dean Sci Tech Engin Math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</si>
</sst>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2" borderId="16" applyFont="0" applyFill="0" applyBorder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62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6" xfId="0" applyNumberFormat="1" applyFont="1" applyBorder="1"/>
    <xf numFmtId="0" fontId="2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/>
    <xf numFmtId="0" fontId="1" fillId="0" borderId="6" xfId="0" applyNumberFormat="1" applyFont="1" applyBorder="1" applyAlignment="1"/>
    <xf numFmtId="0" fontId="2" fillId="0" borderId="6" xfId="0" applyNumberFormat="1" applyFont="1" applyBorder="1" applyAlignment="1"/>
    <xf numFmtId="0" fontId="2" fillId="0" borderId="9" xfId="0" applyNumberFormat="1" applyFont="1" applyBorder="1" applyAlignment="1"/>
    <xf numFmtId="0" fontId="2" fillId="0" borderId="10" xfId="0" applyNumberFormat="1" applyFont="1" applyBorder="1"/>
    <xf numFmtId="0" fontId="2" fillId="0" borderId="0" xfId="0" applyNumberFormat="1" applyFont="1" applyBorder="1" applyAlignment="1"/>
    <xf numFmtId="0" fontId="2" fillId="0" borderId="0" xfId="0" applyNumberFormat="1" applyFont="1"/>
    <xf numFmtId="3" fontId="2" fillId="0" borderId="0" xfId="0" applyNumberFormat="1" applyFont="1" applyBorder="1" applyAlignment="1"/>
    <xf numFmtId="3" fontId="1" fillId="3" borderId="13" xfId="2" applyNumberFormat="1" applyFont="1" applyFill="1" applyBorder="1" applyProtection="1">
      <protection locked="0"/>
    </xf>
    <xf numFmtId="164" fontId="2" fillId="0" borderId="13" xfId="3" applyNumberFormat="1" applyFont="1" applyBorder="1" applyAlignment="1" applyProtection="1">
      <alignment horizontal="right"/>
    </xf>
    <xf numFmtId="3" fontId="1" fillId="3" borderId="14" xfId="2" applyNumberFormat="1" applyFont="1" applyFill="1" applyBorder="1" applyProtection="1">
      <protection locked="0"/>
    </xf>
    <xf numFmtId="164" fontId="2" fillId="0" borderId="15" xfId="3" applyNumberFormat="1" applyFont="1" applyBorder="1" applyAlignment="1" applyProtection="1">
      <alignment horizontal="right"/>
    </xf>
    <xf numFmtId="3" fontId="2" fillId="0" borderId="13" xfId="2" applyNumberFormat="1" applyFont="1" applyFill="1" applyBorder="1" applyProtection="1">
      <protection locked="0"/>
    </xf>
    <xf numFmtId="164" fontId="2" fillId="0" borderId="15" xfId="3" applyNumberFormat="1" applyFont="1" applyBorder="1" applyAlignment="1" applyProtection="1">
      <alignment horizontal="right"/>
      <protection locked="0"/>
    </xf>
    <xf numFmtId="6" fontId="2" fillId="0" borderId="24" xfId="3" applyNumberFormat="1" applyFont="1" applyBorder="1" applyAlignment="1" applyProtection="1">
      <alignment horizontal="right"/>
    </xf>
    <xf numFmtId="3" fontId="2" fillId="0" borderId="7" xfId="2" applyNumberFormat="1" applyFont="1" applyFill="1" applyBorder="1" applyProtection="1">
      <protection locked="0"/>
    </xf>
    <xf numFmtId="164" fontId="2" fillId="0" borderId="17" xfId="3" applyNumberFormat="1" applyFont="1" applyBorder="1" applyAlignment="1" applyProtection="1">
      <alignment horizontal="right"/>
      <protection locked="0"/>
    </xf>
    <xf numFmtId="3" fontId="1" fillId="0" borderId="7" xfId="2" applyNumberFormat="1" applyFont="1" applyFill="1" applyBorder="1" applyProtection="1">
      <protection locked="0"/>
    </xf>
    <xf numFmtId="164" fontId="1" fillId="0" borderId="17" xfId="3" applyNumberFormat="1" applyFont="1" applyBorder="1" applyAlignment="1" applyProtection="1">
      <alignment horizontal="right"/>
    </xf>
    <xf numFmtId="6" fontId="1" fillId="0" borderId="24" xfId="3" applyNumberFormat="1" applyFont="1" applyBorder="1" applyAlignment="1" applyProtection="1">
      <alignment horizontal="right"/>
    </xf>
    <xf numFmtId="164" fontId="1" fillId="0" borderId="17" xfId="3" applyNumberFormat="1" applyFont="1" applyBorder="1" applyAlignment="1" applyProtection="1">
      <alignment horizontal="right"/>
      <protection locked="0"/>
    </xf>
    <xf numFmtId="164" fontId="1" fillId="0" borderId="15" xfId="3" applyNumberFormat="1" applyFont="1" applyBorder="1" applyAlignment="1" applyProtection="1">
      <alignment horizontal="right"/>
      <protection locked="0"/>
    </xf>
    <xf numFmtId="164" fontId="1" fillId="0" borderId="24" xfId="3" applyNumberFormat="1" applyFont="1" applyBorder="1" applyAlignment="1" applyProtection="1">
      <alignment horizontal="right"/>
    </xf>
    <xf numFmtId="164" fontId="1" fillId="0" borderId="17" xfId="3" applyNumberFormat="1" applyFont="1" applyFill="1" applyBorder="1" applyAlignment="1" applyProtection="1">
      <alignment horizontal="right"/>
      <protection locked="0"/>
    </xf>
    <xf numFmtId="3" fontId="1" fillId="0" borderId="12" xfId="2" applyNumberFormat="1" applyFont="1" applyFill="1" applyBorder="1" applyProtection="1">
      <protection locked="0"/>
    </xf>
    <xf numFmtId="164" fontId="1" fillId="0" borderId="18" xfId="3" applyNumberFormat="1" applyFont="1" applyFill="1" applyBorder="1" applyAlignment="1" applyProtection="1">
      <alignment horizontal="right"/>
    </xf>
    <xf numFmtId="164" fontId="1" fillId="3" borderId="13" xfId="2" applyNumberFormat="1" applyFont="1" applyFill="1" applyBorder="1" applyAlignment="1" applyProtection="1">
      <alignment horizontal="center"/>
      <protection locked="0"/>
    </xf>
    <xf numFmtId="164" fontId="1" fillId="0" borderId="13" xfId="2" applyNumberFormat="1" applyFont="1" applyFill="1" applyBorder="1" applyAlignment="1" applyProtection="1">
      <alignment horizontal="center"/>
      <protection locked="0"/>
    </xf>
    <xf numFmtId="164" fontId="1" fillId="3" borderId="14" xfId="2" applyNumberFormat="1" applyFont="1" applyFill="1" applyBorder="1" applyAlignment="1" applyProtection="1">
      <alignment horizontal="center"/>
      <protection locked="0"/>
    </xf>
    <xf numFmtId="3" fontId="1" fillId="3" borderId="15" xfId="2" applyNumberFormat="1" applyFont="1" applyFill="1" applyBorder="1" applyProtection="1">
      <protection locked="0"/>
    </xf>
    <xf numFmtId="164" fontId="1" fillId="3" borderId="15" xfId="2" applyNumberFormat="1" applyFont="1" applyFill="1" applyBorder="1" applyAlignment="1" applyProtection="1">
      <alignment horizontal="center"/>
      <protection locked="0"/>
    </xf>
    <xf numFmtId="164" fontId="1" fillId="0" borderId="12" xfId="2" applyNumberFormat="1" applyFont="1" applyFill="1" applyBorder="1" applyAlignment="1" applyProtection="1">
      <alignment horizontal="center"/>
      <protection locked="0"/>
    </xf>
    <xf numFmtId="3" fontId="2" fillId="0" borderId="14" xfId="2" applyNumberFormat="1" applyFont="1" applyFill="1" applyBorder="1" applyProtection="1">
      <protection locked="0"/>
    </xf>
    <xf numFmtId="164" fontId="2" fillId="0" borderId="14" xfId="3" applyNumberFormat="1" applyFont="1" applyBorder="1" applyAlignment="1" applyProtection="1">
      <alignment horizontal="right"/>
      <protection locked="0"/>
    </xf>
    <xf numFmtId="3" fontId="1" fillId="0" borderId="14" xfId="2" applyNumberFormat="1" applyFont="1" applyFill="1" applyBorder="1" applyProtection="1">
      <protection locked="0"/>
    </xf>
    <xf numFmtId="164" fontId="1" fillId="0" borderId="13" xfId="3" applyNumberFormat="1" applyFont="1" applyBorder="1" applyAlignment="1" applyProtection="1">
      <alignment horizontal="right"/>
    </xf>
    <xf numFmtId="164" fontId="1" fillId="0" borderId="23" xfId="3" applyNumberFormat="1" applyFont="1" applyFill="1" applyBorder="1" applyAlignment="1" applyProtection="1">
      <alignment horizontal="right"/>
    </xf>
    <xf numFmtId="3" fontId="1" fillId="0" borderId="15" xfId="2" applyNumberFormat="1" applyFont="1" applyFill="1" applyBorder="1" applyProtection="1">
      <protection locked="0"/>
    </xf>
    <xf numFmtId="164" fontId="2" fillId="0" borderId="17" xfId="3" applyNumberFormat="1" applyFont="1" applyBorder="1" applyAlignment="1" applyProtection="1">
      <alignment horizontal="right"/>
    </xf>
    <xf numFmtId="3" fontId="1" fillId="3" borderId="23" xfId="1" applyNumberFormat="1" applyFont="1" applyFill="1" applyBorder="1" applyProtection="1">
      <protection locked="0"/>
    </xf>
    <xf numFmtId="164" fontId="1" fillId="3" borderId="13" xfId="1" applyNumberFormat="1" applyFont="1" applyFill="1" applyBorder="1" applyAlignment="1" applyProtection="1">
      <alignment horizontal="center"/>
      <protection locked="0"/>
    </xf>
    <xf numFmtId="6" fontId="2" fillId="0" borderId="19" xfId="3" applyNumberFormat="1" applyFont="1" applyBorder="1" applyAlignment="1" applyProtection="1">
      <alignment horizontal="right"/>
    </xf>
    <xf numFmtId="6" fontId="1" fillId="0" borderId="22" xfId="3" applyNumberFormat="1" applyFont="1" applyBorder="1" applyAlignment="1" applyProtection="1">
      <alignment horizontal="right"/>
    </xf>
    <xf numFmtId="3" fontId="1" fillId="3" borderId="14" xfId="1" applyNumberFormat="1" applyFont="1" applyFill="1" applyBorder="1" applyProtection="1">
      <protection locked="0"/>
    </xf>
    <xf numFmtId="164" fontId="1" fillId="0" borderId="17" xfId="3" applyNumberFormat="1" applyFont="1" applyFill="1" applyBorder="1" applyAlignment="1" applyProtection="1">
      <alignment horizontal="right"/>
    </xf>
    <xf numFmtId="6" fontId="1" fillId="0" borderId="19" xfId="3" applyNumberFormat="1" applyFont="1" applyBorder="1" applyAlignment="1" applyProtection="1">
      <alignment horizontal="right"/>
    </xf>
    <xf numFmtId="3" fontId="1" fillId="3" borderId="13" xfId="1" applyNumberFormat="1" applyFont="1" applyFill="1" applyBorder="1" applyProtection="1">
      <protection locked="0"/>
    </xf>
    <xf numFmtId="3" fontId="1" fillId="3" borderId="13" xfId="1" applyNumberFormat="1" applyFont="1" applyFill="1" applyBorder="1" applyAlignment="1" applyProtection="1">
      <alignment horizontal="center"/>
      <protection locked="0"/>
    </xf>
    <xf numFmtId="3" fontId="1" fillId="3" borderId="12" xfId="2" applyNumberFormat="1" applyFont="1" applyFill="1" applyBorder="1" applyProtection="1">
      <protection locked="0"/>
    </xf>
    <xf numFmtId="164" fontId="1" fillId="0" borderId="13" xfId="1" applyNumberFormat="1" applyFont="1" applyFill="1" applyBorder="1" applyAlignment="1" applyProtection="1">
      <alignment horizontal="center"/>
      <protection locked="0"/>
    </xf>
    <xf numFmtId="164" fontId="1" fillId="3" borderId="14" xfId="3" applyNumberFormat="1" applyFont="1" applyFill="1" applyBorder="1" applyAlignment="1" applyProtection="1">
      <alignment horizontal="center"/>
      <protection locked="0"/>
    </xf>
    <xf numFmtId="3" fontId="1" fillId="3" borderId="7" xfId="2" applyNumberFormat="1" applyFont="1" applyFill="1" applyBorder="1" applyProtection="1">
      <protection locked="0"/>
    </xf>
    <xf numFmtId="164" fontId="2" fillId="0" borderId="1" xfId="3" applyNumberFormat="1" applyFont="1" applyFill="1" applyBorder="1" applyAlignment="1" applyProtection="1">
      <alignment horizontal="right"/>
    </xf>
    <xf numFmtId="6" fontId="1" fillId="0" borderId="13" xfId="3" applyNumberFormat="1" applyFont="1" applyBorder="1" applyAlignment="1" applyProtection="1">
      <alignment horizontal="right"/>
    </xf>
    <xf numFmtId="3" fontId="1" fillId="3" borderId="23" xfId="1" applyNumberFormat="1" applyFont="1" applyFill="1" applyBorder="1" applyAlignment="1" applyProtection="1">
      <alignment horizontal="center"/>
      <protection locked="0"/>
    </xf>
    <xf numFmtId="3" fontId="1" fillId="3" borderId="7" xfId="1" applyNumberFormat="1" applyFont="1" applyFill="1" applyBorder="1" applyProtection="1">
      <protection locked="0"/>
    </xf>
    <xf numFmtId="164" fontId="2" fillId="0" borderId="14" xfId="3" applyNumberFormat="1" applyFont="1" applyBorder="1" applyAlignment="1" applyProtection="1">
      <alignment horizontal="right"/>
    </xf>
    <xf numFmtId="6" fontId="2" fillId="0" borderId="22" xfId="3" applyNumberFormat="1" applyFont="1" applyBorder="1" applyAlignment="1" applyProtection="1">
      <alignment horizontal="right"/>
    </xf>
    <xf numFmtId="3" fontId="1" fillId="4" borderId="14" xfId="2" applyNumberFormat="1" applyFont="1" applyFill="1" applyBorder="1" applyProtection="1">
      <protection locked="0"/>
    </xf>
    <xf numFmtId="164" fontId="1" fillId="4" borderId="13" xfId="2" applyNumberFormat="1" applyFont="1" applyFill="1" applyBorder="1" applyAlignment="1" applyProtection="1">
      <alignment horizontal="center"/>
      <protection locked="0"/>
    </xf>
    <xf numFmtId="3" fontId="1" fillId="4" borderId="12" xfId="2" applyNumberFormat="1" applyFont="1" applyFill="1" applyBorder="1" applyProtection="1">
      <protection locked="0"/>
    </xf>
    <xf numFmtId="164" fontId="1" fillId="4" borderId="15" xfId="2" applyNumberFormat="1" applyFont="1" applyFill="1" applyBorder="1" applyAlignment="1" applyProtection="1">
      <alignment horizontal="center"/>
      <protection locked="0"/>
    </xf>
    <xf numFmtId="3" fontId="2" fillId="4" borderId="14" xfId="2" applyNumberFormat="1" applyFont="1" applyFill="1" applyBorder="1" applyProtection="1">
      <protection locked="0"/>
    </xf>
    <xf numFmtId="164" fontId="2" fillId="4" borderId="17" xfId="3" applyNumberFormat="1" applyFont="1" applyFill="1" applyBorder="1" applyAlignment="1" applyProtection="1">
      <alignment horizontal="right"/>
      <protection locked="0"/>
    </xf>
    <xf numFmtId="6" fontId="2" fillId="4" borderId="24" xfId="3" applyNumberFormat="1" applyFont="1" applyFill="1" applyBorder="1" applyAlignment="1" applyProtection="1">
      <alignment horizontal="right"/>
    </xf>
    <xf numFmtId="3" fontId="2" fillId="4" borderId="7" xfId="2" applyNumberFormat="1" applyFont="1" applyFill="1" applyBorder="1" applyProtection="1">
      <protection locked="0"/>
    </xf>
    <xf numFmtId="164" fontId="1" fillId="3" borderId="12" xfId="2" applyNumberFormat="1" applyFont="1" applyFill="1" applyBorder="1" applyAlignment="1" applyProtection="1">
      <alignment horizontal="center"/>
      <protection locked="0"/>
    </xf>
    <xf numFmtId="164" fontId="1" fillId="0" borderId="14" xfId="3" applyNumberFormat="1" applyFont="1" applyBorder="1" applyAlignment="1" applyProtection="1">
      <alignment horizontal="right"/>
    </xf>
    <xf numFmtId="6" fontId="1" fillId="0" borderId="17" xfId="3" applyNumberFormat="1" applyFont="1" applyBorder="1" applyAlignment="1" applyProtection="1">
      <alignment horizontal="right"/>
    </xf>
    <xf numFmtId="164" fontId="1" fillId="0" borderId="14" xfId="3" applyNumberFormat="1" applyFont="1" applyBorder="1" applyAlignment="1" applyProtection="1">
      <alignment horizontal="right"/>
      <protection locked="0"/>
    </xf>
    <xf numFmtId="3" fontId="1" fillId="4" borderId="13" xfId="2" applyNumberFormat="1" applyFont="1" applyFill="1" applyBorder="1" applyProtection="1">
      <protection locked="0"/>
    </xf>
    <xf numFmtId="164" fontId="2" fillId="4" borderId="13" xfId="2" applyNumberFormat="1" applyFont="1" applyFill="1" applyBorder="1" applyProtection="1">
      <protection locked="0"/>
    </xf>
    <xf numFmtId="164" fontId="2" fillId="4" borderId="14" xfId="2" applyNumberFormat="1" applyFont="1" applyFill="1" applyBorder="1" applyProtection="1">
      <protection locked="0"/>
    </xf>
    <xf numFmtId="3" fontId="2" fillId="4" borderId="13" xfId="2" applyNumberFormat="1" applyFont="1" applyFill="1" applyBorder="1" applyProtection="1">
      <protection locked="0"/>
    </xf>
    <xf numFmtId="164" fontId="2" fillId="4" borderId="13" xfId="3" applyNumberFormat="1" applyFont="1" applyFill="1" applyBorder="1" applyAlignment="1" applyProtection="1">
      <alignment horizontal="right"/>
    </xf>
    <xf numFmtId="6" fontId="2" fillId="4" borderId="17" xfId="3" applyNumberFormat="1" applyFont="1" applyFill="1" applyBorder="1" applyAlignment="1" applyProtection="1">
      <alignment horizontal="right"/>
    </xf>
    <xf numFmtId="6" fontId="2" fillId="4" borderId="20" xfId="3" applyNumberFormat="1" applyFont="1" applyFill="1" applyBorder="1" applyAlignment="1" applyProtection="1">
      <alignment horizontal="right"/>
    </xf>
    <xf numFmtId="3" fontId="1" fillId="4" borderId="7" xfId="2" applyNumberFormat="1" applyFont="1" applyFill="1" applyBorder="1" applyProtection="1">
      <protection locked="0"/>
    </xf>
    <xf numFmtId="6" fontId="1" fillId="4" borderId="19" xfId="3" applyNumberFormat="1" applyFont="1" applyFill="1" applyBorder="1" applyAlignment="1" applyProtection="1">
      <alignment horizontal="right"/>
    </xf>
    <xf numFmtId="6" fontId="2" fillId="4" borderId="19" xfId="3" applyNumberFormat="1" applyFont="1" applyFill="1" applyBorder="1" applyAlignment="1" applyProtection="1">
      <alignment horizontal="right"/>
    </xf>
    <xf numFmtId="6" fontId="1" fillId="4" borderId="24" xfId="3" applyNumberFormat="1" applyFont="1" applyFill="1" applyBorder="1" applyAlignment="1" applyProtection="1">
      <alignment horizontal="right"/>
    </xf>
    <xf numFmtId="164" fontId="2" fillId="4" borderId="17" xfId="3" applyNumberFormat="1" applyFont="1" applyFill="1" applyBorder="1" applyAlignment="1" applyProtection="1">
      <alignment horizontal="right"/>
    </xf>
    <xf numFmtId="3" fontId="1" fillId="0" borderId="13" xfId="2" applyNumberFormat="1" applyFont="1" applyFill="1" applyBorder="1" applyProtection="1">
      <protection locked="0"/>
    </xf>
    <xf numFmtId="164" fontId="2" fillId="0" borderId="13" xfId="2" applyNumberFormat="1" applyFont="1" applyFill="1" applyBorder="1" applyProtection="1">
      <protection locked="0"/>
    </xf>
    <xf numFmtId="164" fontId="2" fillId="0" borderId="14" xfId="2" applyNumberFormat="1" applyFont="1" applyFill="1" applyBorder="1" applyProtection="1">
      <protection locked="0"/>
    </xf>
    <xf numFmtId="164" fontId="1" fillId="3" borderId="14" xfId="1" applyNumberFormat="1" applyFont="1" applyFill="1" applyBorder="1" applyAlignment="1" applyProtection="1">
      <alignment horizontal="center"/>
      <protection locked="0"/>
    </xf>
    <xf numFmtId="6" fontId="2" fillId="0" borderId="17" xfId="3" applyNumberFormat="1" applyFont="1" applyBorder="1" applyAlignment="1" applyProtection="1">
      <alignment horizontal="right"/>
    </xf>
    <xf numFmtId="6" fontId="1" fillId="0" borderId="25" xfId="3" applyNumberFormat="1" applyFont="1" applyFill="1" applyBorder="1" applyAlignment="1" applyProtection="1">
      <alignment horizontal="right"/>
    </xf>
    <xf numFmtId="164" fontId="2" fillId="0" borderId="14" xfId="1" applyNumberFormat="1" applyFont="1" applyBorder="1" applyAlignment="1" applyProtection="1">
      <alignment horizontal="right"/>
      <protection locked="0"/>
    </xf>
    <xf numFmtId="3" fontId="1" fillId="4" borderId="23" xfId="1" applyNumberFormat="1" applyFont="1" applyFill="1" applyBorder="1" applyAlignment="1" applyProtection="1">
      <alignment horizontal="center"/>
      <protection locked="0"/>
    </xf>
    <xf numFmtId="3" fontId="1" fillId="4" borderId="7" xfId="2" applyNumberFormat="1" applyFont="1" applyFill="1" applyBorder="1" applyAlignment="1" applyProtection="1">
      <alignment wrapText="1"/>
      <protection locked="0"/>
    </xf>
    <xf numFmtId="3" fontId="1" fillId="4" borderId="15" xfId="2" applyNumberFormat="1" applyFont="1" applyFill="1" applyBorder="1" applyAlignment="1" applyProtection="1">
      <alignment wrapText="1"/>
      <protection locked="0"/>
    </xf>
    <xf numFmtId="6" fontId="1" fillId="4" borderId="22" xfId="3" applyNumberFormat="1" applyFont="1" applyFill="1" applyBorder="1" applyAlignment="1" applyProtection="1">
      <alignment horizontal="right"/>
    </xf>
    <xf numFmtId="3" fontId="2" fillId="0" borderId="7" xfId="1" applyNumberFormat="1" applyFont="1" applyBorder="1" applyProtection="1">
      <protection locked="0"/>
    </xf>
    <xf numFmtId="164" fontId="2" fillId="0" borderId="17" xfId="1" applyNumberFormat="1" applyFont="1" applyBorder="1" applyAlignment="1" applyProtection="1">
      <alignment horizontal="right"/>
      <protection locked="0"/>
    </xf>
    <xf numFmtId="3" fontId="2" fillId="0" borderId="14" xfId="1" applyNumberFormat="1" applyFont="1" applyBorder="1" applyProtection="1">
      <protection locked="0"/>
    </xf>
    <xf numFmtId="164" fontId="2" fillId="0" borderId="15" xfId="1" applyNumberFormat="1" applyFont="1" applyBorder="1" applyAlignment="1" applyProtection="1">
      <alignment horizontal="right"/>
      <protection locked="0"/>
    </xf>
    <xf numFmtId="3" fontId="1" fillId="0" borderId="7" xfId="1" applyNumberFormat="1" applyFont="1" applyBorder="1" applyProtection="1">
      <protection locked="0"/>
    </xf>
    <xf numFmtId="164" fontId="1" fillId="0" borderId="17" xfId="1" applyNumberFormat="1" applyFont="1" applyBorder="1" applyAlignment="1" applyProtection="1">
      <alignment horizontal="right"/>
    </xf>
    <xf numFmtId="164" fontId="1" fillId="0" borderId="17" xfId="1" applyNumberFormat="1" applyFont="1" applyBorder="1" applyAlignment="1" applyProtection="1">
      <alignment horizontal="right"/>
      <protection locked="0"/>
    </xf>
    <xf numFmtId="164" fontId="1" fillId="0" borderId="17" xfId="1" applyNumberFormat="1" applyFont="1" applyFill="1" applyBorder="1" applyAlignment="1" applyProtection="1">
      <alignment horizontal="right"/>
      <protection locked="0"/>
    </xf>
    <xf numFmtId="164" fontId="1" fillId="0" borderId="15" xfId="1" applyNumberFormat="1" applyFont="1" applyBorder="1" applyAlignment="1" applyProtection="1">
      <alignment horizontal="right"/>
      <protection locked="0"/>
    </xf>
    <xf numFmtId="3" fontId="1" fillId="0" borderId="12" xfId="1" applyNumberFormat="1" applyFont="1" applyBorder="1" applyProtection="1">
      <protection locked="0"/>
    </xf>
    <xf numFmtId="164" fontId="2" fillId="0" borderId="15" xfId="2" applyNumberFormat="1" applyFont="1" applyFill="1" applyBorder="1" applyProtection="1">
      <protection locked="0"/>
    </xf>
    <xf numFmtId="164" fontId="1" fillId="4" borderId="13" xfId="3" applyNumberFormat="1" applyFont="1" applyFill="1" applyBorder="1" applyAlignment="1" applyProtection="1">
      <alignment horizontal="right"/>
    </xf>
    <xf numFmtId="6" fontId="1" fillId="4" borderId="13" xfId="3" applyNumberFormat="1" applyFont="1" applyFill="1" applyBorder="1" applyAlignment="1" applyProtection="1">
      <alignment horizontal="right"/>
    </xf>
    <xf numFmtId="3" fontId="1" fillId="4" borderId="15" xfId="2" applyNumberFormat="1" applyFont="1" applyFill="1" applyBorder="1" applyProtection="1">
      <protection locked="0"/>
    </xf>
    <xf numFmtId="164" fontId="1" fillId="4" borderId="17" xfId="3" applyNumberFormat="1" applyFont="1" applyFill="1" applyBorder="1" applyAlignment="1" applyProtection="1">
      <alignment horizontal="right"/>
    </xf>
    <xf numFmtId="3" fontId="1" fillId="3" borderId="23" xfId="2" applyNumberFormat="1" applyFont="1" applyFill="1" applyBorder="1" applyProtection="1">
      <protection locked="0"/>
    </xf>
    <xf numFmtId="164" fontId="1" fillId="4" borderId="13" xfId="1" applyNumberFormat="1" applyFont="1" applyFill="1" applyBorder="1" applyAlignment="1" applyProtection="1">
      <alignment horizontal="center"/>
      <protection locked="0"/>
    </xf>
    <xf numFmtId="6" fontId="1" fillId="4" borderId="17" xfId="3" applyNumberFormat="1" applyFont="1" applyFill="1" applyBorder="1" applyAlignment="1" applyProtection="1">
      <alignment horizontal="right"/>
    </xf>
    <xf numFmtId="164" fontId="2" fillId="0" borderId="14" xfId="3" applyNumberFormat="1" applyFont="1" applyBorder="1" applyAlignment="1" applyProtection="1">
      <alignment horizontal="center"/>
      <protection locked="0"/>
    </xf>
    <xf numFmtId="164" fontId="2" fillId="0" borderId="15" xfId="3" applyNumberFormat="1" applyFont="1" applyBorder="1" applyAlignment="1" applyProtection="1">
      <alignment horizontal="center"/>
      <protection locked="0"/>
    </xf>
    <xf numFmtId="164" fontId="2" fillId="4" borderId="14" xfId="3" applyNumberFormat="1" applyFont="1" applyFill="1" applyBorder="1" applyAlignment="1" applyProtection="1">
      <alignment horizontal="right"/>
    </xf>
    <xf numFmtId="164" fontId="1" fillId="4" borderId="15" xfId="3" applyNumberFormat="1" applyFont="1" applyFill="1" applyBorder="1" applyAlignment="1" applyProtection="1">
      <alignment horizontal="right"/>
    </xf>
    <xf numFmtId="3" fontId="2" fillId="0" borderId="23" xfId="2" applyNumberFormat="1" applyFont="1" applyFill="1" applyBorder="1" applyProtection="1">
      <protection locked="0"/>
    </xf>
    <xf numFmtId="164" fontId="2" fillId="0" borderId="13" xfId="3" applyNumberFormat="1" applyFont="1" applyBorder="1" applyAlignment="1" applyProtection="1">
      <alignment horizontal="right"/>
      <protection locked="0"/>
    </xf>
    <xf numFmtId="6" fontId="2" fillId="0" borderId="0" xfId="0" applyNumberFormat="1" applyFont="1" applyAlignment="1"/>
    <xf numFmtId="6" fontId="2" fillId="0" borderId="1" xfId="0" applyNumberFormat="1" applyFont="1" applyBorder="1" applyAlignment="1"/>
    <xf numFmtId="6" fontId="2" fillId="0" borderId="2" xfId="0" applyNumberFormat="1" applyFont="1" applyBorder="1" applyAlignment="1"/>
    <xf numFmtId="6" fontId="1" fillId="0" borderId="5" xfId="0" applyNumberFormat="1" applyFont="1" applyBorder="1" applyAlignment="1">
      <alignment horizontal="center"/>
    </xf>
    <xf numFmtId="6" fontId="1" fillId="0" borderId="6" xfId="0" applyNumberFormat="1" applyFont="1" applyBorder="1" applyAlignment="1">
      <alignment horizontal="center"/>
    </xf>
    <xf numFmtId="6" fontId="2" fillId="0" borderId="8" xfId="0" applyNumberFormat="1" applyFont="1" applyBorder="1" applyAlignment="1"/>
    <xf numFmtId="6" fontId="2" fillId="0" borderId="11" xfId="0" applyNumberFormat="1" applyFont="1" applyBorder="1"/>
    <xf numFmtId="6" fontId="2" fillId="0" borderId="20" xfId="3" applyNumberFormat="1" applyFont="1" applyBorder="1" applyAlignment="1" applyProtection="1">
      <alignment horizontal="right"/>
    </xf>
    <xf numFmtId="6" fontId="5" fillId="0" borderId="24" xfId="3" applyNumberFormat="1" applyFont="1" applyBorder="1" applyAlignment="1" applyProtection="1">
      <alignment horizontal="right"/>
    </xf>
    <xf numFmtId="6" fontId="6" fillId="0" borderId="24" xfId="3" applyNumberFormat="1" applyFont="1" applyBorder="1" applyAlignment="1" applyProtection="1">
      <alignment horizontal="right"/>
    </xf>
    <xf numFmtId="6" fontId="1" fillId="3" borderId="13" xfId="2" applyNumberFormat="1" applyFont="1" applyFill="1" applyBorder="1" applyAlignment="1" applyProtection="1">
      <alignment horizontal="center"/>
      <protection locked="0"/>
    </xf>
    <xf numFmtId="6" fontId="1" fillId="3" borderId="20" xfId="2" applyNumberFormat="1" applyFont="1" applyFill="1" applyBorder="1" applyAlignment="1" applyProtection="1">
      <alignment horizontal="center"/>
      <protection locked="0"/>
    </xf>
    <xf numFmtId="6" fontId="1" fillId="3" borderId="22" xfId="1" applyNumberFormat="1" applyFont="1" applyFill="1" applyBorder="1" applyAlignment="1" applyProtection="1">
      <alignment horizontal="center"/>
      <protection locked="0"/>
    </xf>
    <xf numFmtId="6" fontId="5" fillId="0" borderId="19" xfId="3" applyNumberFormat="1" applyFont="1" applyBorder="1" applyAlignment="1" applyProtection="1">
      <alignment horizontal="right"/>
    </xf>
    <xf numFmtId="6" fontId="1" fillId="3" borderId="13" xfId="1" applyNumberFormat="1" applyFont="1" applyFill="1" applyBorder="1" applyAlignment="1" applyProtection="1">
      <alignment horizontal="center"/>
      <protection locked="0"/>
    </xf>
    <xf numFmtId="6" fontId="1" fillId="3" borderId="19" xfId="2" applyNumberFormat="1" applyFont="1" applyFill="1" applyBorder="1" applyAlignment="1" applyProtection="1">
      <alignment horizontal="center"/>
      <protection locked="0"/>
    </xf>
    <xf numFmtId="6" fontId="6" fillId="0" borderId="22" xfId="3" applyNumberFormat="1" applyFont="1" applyBorder="1" applyAlignment="1" applyProtection="1">
      <alignment horizontal="right"/>
    </xf>
    <xf numFmtId="6" fontId="6" fillId="0" borderId="19" xfId="3" applyNumberFormat="1" applyFont="1" applyBorder="1" applyAlignment="1" applyProtection="1">
      <alignment horizontal="right"/>
    </xf>
    <xf numFmtId="6" fontId="1" fillId="3" borderId="13" xfId="3" applyNumberFormat="1" applyFont="1" applyFill="1" applyBorder="1" applyAlignment="1" applyProtection="1">
      <alignment horizontal="center"/>
      <protection locked="0"/>
    </xf>
    <xf numFmtId="6" fontId="1" fillId="0" borderId="17" xfId="3" applyNumberFormat="1" applyFont="1" applyFill="1" applyBorder="1" applyAlignment="1" applyProtection="1">
      <alignment horizontal="right"/>
    </xf>
    <xf numFmtId="6" fontId="6" fillId="0" borderId="13" xfId="3" applyNumberFormat="1" applyFont="1" applyBorder="1" applyAlignment="1" applyProtection="1">
      <alignment horizontal="right"/>
    </xf>
    <xf numFmtId="6" fontId="5" fillId="0" borderId="22" xfId="3" applyNumberFormat="1" applyFont="1" applyBorder="1" applyAlignment="1" applyProtection="1">
      <alignment horizontal="right"/>
    </xf>
    <xf numFmtId="6" fontId="6" fillId="0" borderId="17" xfId="3" applyNumberFormat="1" applyFont="1" applyBorder="1" applyAlignment="1" applyProtection="1">
      <alignment horizontal="right"/>
    </xf>
    <xf numFmtId="6" fontId="1" fillId="3" borderId="22" xfId="2" applyNumberFormat="1" applyFont="1" applyFill="1" applyBorder="1" applyAlignment="1" applyProtection="1">
      <alignment horizontal="center"/>
      <protection locked="0"/>
    </xf>
    <xf numFmtId="6" fontId="1" fillId="4" borderId="13" xfId="2" applyNumberFormat="1" applyFont="1" applyFill="1" applyBorder="1" applyAlignment="1" applyProtection="1">
      <alignment horizontal="center"/>
      <protection locked="0"/>
    </xf>
    <xf numFmtId="6" fontId="1" fillId="4" borderId="20" xfId="2" applyNumberFormat="1" applyFont="1" applyFill="1" applyBorder="1" applyAlignment="1" applyProtection="1">
      <alignment horizontal="center"/>
      <protection locked="0"/>
    </xf>
    <xf numFmtId="6" fontId="5" fillId="4" borderId="19" xfId="3" applyNumberFormat="1" applyFont="1" applyFill="1" applyBorder="1" applyAlignment="1" applyProtection="1">
      <alignment horizontal="right"/>
    </xf>
    <xf numFmtId="6" fontId="6" fillId="4" borderId="22" xfId="3" applyNumberFormat="1" applyFont="1" applyFill="1" applyBorder="1" applyAlignment="1" applyProtection="1">
      <alignment horizontal="right"/>
    </xf>
    <xf numFmtId="6" fontId="5" fillId="4" borderId="24" xfId="3" applyNumberFormat="1" applyFont="1" applyFill="1" applyBorder="1" applyAlignment="1" applyProtection="1">
      <alignment horizontal="right"/>
    </xf>
    <xf numFmtId="6" fontId="6" fillId="4" borderId="17" xfId="3" applyNumberFormat="1" applyFont="1" applyFill="1" applyBorder="1" applyAlignment="1" applyProtection="1">
      <alignment horizontal="right"/>
    </xf>
    <xf numFmtId="6" fontId="6" fillId="4" borderId="19" xfId="3" applyNumberFormat="1" applyFont="1" applyFill="1" applyBorder="1" applyAlignment="1" applyProtection="1">
      <alignment horizontal="right"/>
    </xf>
    <xf numFmtId="6" fontId="6" fillId="4" borderId="24" xfId="3" applyNumberFormat="1" applyFont="1" applyFill="1" applyBorder="1" applyAlignment="1" applyProtection="1">
      <alignment horizontal="right"/>
    </xf>
    <xf numFmtId="6" fontId="1" fillId="3" borderId="15" xfId="2" applyNumberFormat="1" applyFont="1" applyFill="1" applyBorder="1" applyAlignment="1" applyProtection="1">
      <alignment horizontal="center"/>
      <protection locked="0"/>
    </xf>
    <xf numFmtId="6" fontId="1" fillId="0" borderId="19" xfId="3" applyNumberFormat="1" applyFont="1" applyBorder="1" applyAlignment="1" applyProtection="1">
      <alignment horizontal="right"/>
      <protection locked="0"/>
    </xf>
    <xf numFmtId="6" fontId="2" fillId="4" borderId="22" xfId="2" applyNumberFormat="1" applyFont="1" applyFill="1" applyBorder="1" applyProtection="1">
      <protection locked="0"/>
    </xf>
    <xf numFmtId="6" fontId="2" fillId="4" borderId="19" xfId="2" applyNumberFormat="1" applyFont="1" applyFill="1" applyBorder="1" applyProtection="1">
      <protection locked="0"/>
    </xf>
    <xf numFmtId="6" fontId="2" fillId="0" borderId="22" xfId="2" applyNumberFormat="1" applyFont="1" applyFill="1" applyBorder="1" applyProtection="1">
      <protection locked="0"/>
    </xf>
    <xf numFmtId="6" fontId="2" fillId="0" borderId="19" xfId="2" applyNumberFormat="1" applyFont="1" applyFill="1" applyBorder="1" applyProtection="1">
      <protection locked="0"/>
    </xf>
    <xf numFmtId="6" fontId="1" fillId="3" borderId="14" xfId="1" applyNumberFormat="1" applyFont="1" applyFill="1" applyBorder="1" applyAlignment="1" applyProtection="1">
      <alignment horizontal="center"/>
      <protection locked="0"/>
    </xf>
    <xf numFmtId="6" fontId="5" fillId="0" borderId="17" xfId="3" applyNumberFormat="1" applyFont="1" applyBorder="1" applyAlignment="1" applyProtection="1">
      <alignment horizontal="right"/>
    </xf>
    <xf numFmtId="6" fontId="6" fillId="0" borderId="17" xfId="3" applyNumberFormat="1" applyFont="1" applyBorder="1" applyAlignment="1" applyProtection="1">
      <alignment horizontal="right"/>
      <protection locked="0"/>
    </xf>
    <xf numFmtId="6" fontId="1" fillId="4" borderId="19" xfId="2" applyNumberFormat="1" applyFont="1" applyFill="1" applyBorder="1" applyAlignment="1" applyProtection="1">
      <alignment horizontal="center"/>
      <protection locked="0"/>
    </xf>
    <xf numFmtId="6" fontId="6" fillId="0" borderId="24" xfId="1" applyNumberFormat="1" applyFont="1" applyBorder="1" applyAlignment="1" applyProtection="1">
      <alignment horizontal="right"/>
    </xf>
    <xf numFmtId="6" fontId="2" fillId="0" borderId="20" xfId="2" applyNumberFormat="1" applyFont="1" applyFill="1" applyBorder="1" applyProtection="1">
      <protection locked="0"/>
    </xf>
    <xf numFmtId="6" fontId="1" fillId="4" borderId="15" xfId="2" applyNumberFormat="1" applyFont="1" applyFill="1" applyBorder="1" applyAlignment="1" applyProtection="1">
      <alignment horizontal="center"/>
      <protection locked="0"/>
    </xf>
    <xf numFmtId="6" fontId="1" fillId="0" borderId="24" xfId="3" applyNumberFormat="1" applyFont="1" applyFill="1" applyBorder="1" applyAlignment="1" applyProtection="1">
      <alignment horizontal="right"/>
    </xf>
    <xf numFmtId="6" fontId="1" fillId="3" borderId="17" xfId="2" applyNumberFormat="1" applyFont="1" applyFill="1" applyBorder="1" applyAlignment="1" applyProtection="1">
      <alignment horizontal="center"/>
      <protection locked="0"/>
    </xf>
    <xf numFmtId="6" fontId="1" fillId="0" borderId="17" xfId="3" applyNumberFormat="1" applyFont="1" applyBorder="1" applyAlignment="1" applyProtection="1">
      <alignment horizontal="right"/>
      <protection locked="0"/>
    </xf>
    <xf numFmtId="6" fontId="1" fillId="0" borderId="15" xfId="3" applyNumberFormat="1" applyFont="1" applyBorder="1" applyAlignment="1" applyProtection="1">
      <alignment horizontal="right"/>
      <protection locked="0"/>
    </xf>
    <xf numFmtId="6" fontId="6" fillId="0" borderId="17" xfId="3" applyNumberFormat="1" applyFont="1" applyFill="1" applyBorder="1" applyAlignment="1" applyProtection="1">
      <alignment horizontal="right"/>
    </xf>
    <xf numFmtId="6" fontId="6" fillId="0" borderId="15" xfId="3" applyNumberFormat="1" applyFont="1" applyBorder="1" applyAlignment="1" applyProtection="1">
      <alignment horizontal="right"/>
      <protection locked="0"/>
    </xf>
    <xf numFmtId="6" fontId="1" fillId="4" borderId="22" xfId="1" applyNumberFormat="1" applyFont="1" applyFill="1" applyBorder="1" applyAlignment="1" applyProtection="1">
      <alignment horizontal="center"/>
      <protection locked="0"/>
    </xf>
    <xf numFmtId="6" fontId="2" fillId="0" borderId="13" xfId="3" applyNumberFormat="1" applyFont="1" applyBorder="1" applyAlignment="1" applyProtection="1">
      <alignment horizontal="center"/>
    </xf>
    <xf numFmtId="6" fontId="2" fillId="0" borderId="20" xfId="3" applyNumberFormat="1" applyFont="1" applyBorder="1" applyAlignment="1" applyProtection="1">
      <alignment horizontal="center"/>
    </xf>
    <xf numFmtId="6" fontId="1" fillId="4" borderId="22" xfId="2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/>
    <xf numFmtId="164" fontId="1" fillId="3" borderId="17" xfId="1" applyNumberFormat="1" applyFont="1" applyFill="1" applyBorder="1" applyAlignment="1" applyProtection="1">
      <alignment horizontal="center"/>
      <protection locked="0"/>
    </xf>
    <xf numFmtId="6" fontId="1" fillId="3" borderId="27" xfId="1" applyNumberFormat="1" applyFont="1" applyFill="1" applyBorder="1" applyAlignment="1" applyProtection="1">
      <alignment horizontal="center"/>
      <protection locked="0"/>
    </xf>
    <xf numFmtId="164" fontId="1" fillId="4" borderId="17" xfId="3" applyNumberFormat="1" applyFont="1" applyFill="1" applyBorder="1" applyAlignment="1" applyProtection="1">
      <alignment horizontal="right"/>
      <protection locked="0"/>
    </xf>
    <xf numFmtId="6" fontId="1" fillId="0" borderId="26" xfId="3" applyNumberFormat="1" applyFont="1" applyBorder="1" applyAlignment="1" applyProtection="1">
      <alignment horizontal="right"/>
    </xf>
    <xf numFmtId="164" fontId="2" fillId="0" borderId="15" xfId="3" applyNumberFormat="1" applyFont="1" applyFill="1" applyBorder="1" applyAlignment="1" applyProtection="1">
      <alignment horizontal="right"/>
    </xf>
    <xf numFmtId="164" fontId="2" fillId="0" borderId="1" xfId="3" applyNumberFormat="1" applyFont="1" applyBorder="1" applyAlignment="1" applyProtection="1">
      <alignment horizontal="right"/>
    </xf>
    <xf numFmtId="6" fontId="2" fillId="0" borderId="15" xfId="3" applyNumberFormat="1" applyFont="1" applyBorder="1" applyAlignment="1" applyProtection="1">
      <alignment horizontal="right"/>
    </xf>
    <xf numFmtId="164" fontId="1" fillId="4" borderId="14" xfId="3" applyNumberFormat="1" applyFont="1" applyFill="1" applyBorder="1" applyAlignment="1" applyProtection="1">
      <alignment horizontal="right"/>
    </xf>
    <xf numFmtId="0" fontId="2" fillId="5" borderId="0" xfId="0" applyNumberFormat="1" applyFont="1" applyFill="1" applyAlignment="1"/>
    <xf numFmtId="38" fontId="2" fillId="5" borderId="0" xfId="0" applyNumberFormat="1" applyFont="1" applyFill="1" applyAlignment="1"/>
    <xf numFmtId="164" fontId="2" fillId="0" borderId="17" xfId="3" applyNumberFormat="1" applyFont="1" applyFill="1" applyBorder="1" applyAlignment="1" applyProtection="1">
      <alignment horizontal="right"/>
      <protection locked="0"/>
    </xf>
    <xf numFmtId="164" fontId="2" fillId="0" borderId="15" xfId="3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/>
    <xf numFmtId="3" fontId="2" fillId="0" borderId="2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/>
    <xf numFmtId="0" fontId="2" fillId="0" borderId="10" xfId="0" applyNumberFormat="1" applyFont="1" applyFill="1" applyBorder="1"/>
    <xf numFmtId="164" fontId="2" fillId="0" borderId="13" xfId="3" applyNumberFormat="1" applyFont="1" applyFill="1" applyBorder="1" applyAlignment="1" applyProtection="1">
      <alignment horizontal="right"/>
    </xf>
    <xf numFmtId="164" fontId="1" fillId="0" borderId="15" xfId="3" applyNumberFormat="1" applyFont="1" applyFill="1" applyBorder="1" applyAlignment="1" applyProtection="1">
      <alignment horizontal="right"/>
      <protection locked="0"/>
    </xf>
    <xf numFmtId="164" fontId="1" fillId="0" borderId="14" xfId="2" applyNumberFormat="1" applyFont="1" applyFill="1" applyBorder="1" applyAlignment="1" applyProtection="1">
      <alignment horizontal="center"/>
      <protection locked="0"/>
    </xf>
    <xf numFmtId="164" fontId="1" fillId="0" borderId="15" xfId="2" applyNumberFormat="1" applyFont="1" applyFill="1" applyBorder="1" applyAlignment="1" applyProtection="1">
      <alignment horizontal="center"/>
      <protection locked="0"/>
    </xf>
    <xf numFmtId="164" fontId="2" fillId="0" borderId="14" xfId="3" applyNumberFormat="1" applyFont="1" applyFill="1" applyBorder="1" applyAlignment="1" applyProtection="1">
      <alignment horizontal="right"/>
      <protection locked="0"/>
    </xf>
    <xf numFmtId="164" fontId="1" fillId="0" borderId="13" xfId="3" applyNumberFormat="1" applyFont="1" applyFill="1" applyBorder="1" applyAlignment="1" applyProtection="1">
      <alignment horizontal="right"/>
    </xf>
    <xf numFmtId="164" fontId="2" fillId="0" borderId="17" xfId="3" applyNumberFormat="1" applyFont="1" applyFill="1" applyBorder="1" applyAlignment="1" applyProtection="1">
      <alignment horizontal="right"/>
    </xf>
    <xf numFmtId="164" fontId="1" fillId="0" borderId="17" xfId="1" applyNumberFormat="1" applyFont="1" applyFill="1" applyBorder="1" applyAlignment="1" applyProtection="1">
      <alignment horizontal="center"/>
      <protection locked="0"/>
    </xf>
    <xf numFmtId="164" fontId="1" fillId="0" borderId="14" xfId="3" applyNumberFormat="1" applyFont="1" applyFill="1" applyBorder="1" applyAlignment="1" applyProtection="1">
      <alignment horizontal="center"/>
      <protection locked="0"/>
    </xf>
    <xf numFmtId="164" fontId="1" fillId="0" borderId="24" xfId="3" applyNumberFormat="1" applyFont="1" applyFill="1" applyBorder="1" applyAlignment="1" applyProtection="1">
      <alignment horizontal="right"/>
    </xf>
    <xf numFmtId="164" fontId="2" fillId="0" borderId="14" xfId="3" applyNumberFormat="1" applyFont="1" applyFill="1" applyBorder="1" applyAlignment="1" applyProtection="1">
      <alignment horizontal="right"/>
    </xf>
    <xf numFmtId="164" fontId="1" fillId="0" borderId="14" xfId="3" applyNumberFormat="1" applyFont="1" applyFill="1" applyBorder="1" applyAlignment="1" applyProtection="1">
      <alignment horizontal="right"/>
    </xf>
    <xf numFmtId="164" fontId="1" fillId="0" borderId="14" xfId="3" applyNumberFormat="1" applyFont="1" applyFill="1" applyBorder="1" applyAlignment="1" applyProtection="1">
      <alignment horizontal="right"/>
      <protection locked="0"/>
    </xf>
    <xf numFmtId="6" fontId="2" fillId="4" borderId="15" xfId="2" applyNumberFormat="1" applyFont="1" applyFill="1" applyBorder="1" applyProtection="1">
      <protection locked="0"/>
    </xf>
    <xf numFmtId="164" fontId="1" fillId="0" borderId="14" xfId="1" applyNumberFormat="1" applyFont="1" applyFill="1" applyBorder="1" applyAlignment="1" applyProtection="1">
      <alignment horizontal="center"/>
      <protection locked="0"/>
    </xf>
    <xf numFmtId="164" fontId="2" fillId="0" borderId="14" xfId="1" applyNumberFormat="1" applyFont="1" applyFill="1" applyBorder="1" applyAlignment="1" applyProtection="1">
      <alignment horizontal="right"/>
      <protection locked="0"/>
    </xf>
    <xf numFmtId="164" fontId="2" fillId="0" borderId="17" xfId="1" applyNumberFormat="1" applyFont="1" applyFill="1" applyBorder="1" applyAlignment="1" applyProtection="1">
      <alignment horizontal="right"/>
      <protection locked="0"/>
    </xf>
    <xf numFmtId="164" fontId="2" fillId="0" borderId="15" xfId="1" applyNumberFormat="1" applyFont="1" applyFill="1" applyBorder="1" applyAlignment="1" applyProtection="1">
      <alignment horizontal="right"/>
      <protection locked="0"/>
    </xf>
    <xf numFmtId="164" fontId="1" fillId="0" borderId="17" xfId="1" applyNumberFormat="1" applyFont="1" applyFill="1" applyBorder="1" applyAlignment="1" applyProtection="1">
      <alignment horizontal="right"/>
    </xf>
    <xf numFmtId="164" fontId="1" fillId="0" borderId="15" xfId="1" applyNumberFormat="1" applyFont="1" applyFill="1" applyBorder="1" applyAlignment="1" applyProtection="1">
      <alignment horizontal="right"/>
      <protection locked="0"/>
    </xf>
    <xf numFmtId="164" fontId="1" fillId="0" borderId="15" xfId="3" applyNumberFormat="1" applyFont="1" applyFill="1" applyBorder="1" applyAlignment="1" applyProtection="1">
      <alignment horizontal="right"/>
    </xf>
    <xf numFmtId="164" fontId="2" fillId="0" borderId="14" xfId="3" applyNumberFormat="1" applyFont="1" applyFill="1" applyBorder="1" applyAlignment="1" applyProtection="1">
      <alignment horizontal="center"/>
      <protection locked="0"/>
    </xf>
    <xf numFmtId="164" fontId="2" fillId="0" borderId="15" xfId="3" applyNumberFormat="1" applyFont="1" applyFill="1" applyBorder="1" applyAlignment="1" applyProtection="1">
      <alignment horizontal="center"/>
      <protection locked="0"/>
    </xf>
    <xf numFmtId="164" fontId="2" fillId="0" borderId="13" xfId="3" applyNumberFormat="1" applyFont="1" applyFill="1" applyBorder="1" applyAlignment="1" applyProtection="1">
      <alignment horizontal="right"/>
      <protection locked="0"/>
    </xf>
    <xf numFmtId="43" fontId="2" fillId="0" borderId="0" xfId="6" applyFont="1" applyAlignment="1"/>
    <xf numFmtId="164" fontId="2" fillId="0" borderId="18" xfId="3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Fill="1" applyAlignment="1"/>
    <xf numFmtId="38" fontId="1" fillId="0" borderId="0" xfId="0" applyNumberFormat="1" applyFont="1" applyFill="1" applyAlignment="1"/>
    <xf numFmtId="38" fontId="2" fillId="0" borderId="2" xfId="0" applyNumberFormat="1" applyFont="1" applyFill="1" applyBorder="1" applyAlignment="1"/>
    <xf numFmtId="38" fontId="1" fillId="0" borderId="4" xfId="0" applyNumberFormat="1" applyFont="1" applyFill="1" applyBorder="1" applyAlignment="1">
      <alignment horizontal="center"/>
    </xf>
    <xf numFmtId="38" fontId="1" fillId="0" borderId="6" xfId="0" applyNumberFormat="1" applyFont="1" applyFill="1" applyBorder="1" applyAlignment="1"/>
    <xf numFmtId="38" fontId="2" fillId="0" borderId="10" xfId="0" applyNumberFormat="1" applyFont="1" applyFill="1" applyBorder="1"/>
    <xf numFmtId="164" fontId="2" fillId="0" borderId="21" xfId="3" applyNumberFormat="1" applyFont="1" applyFill="1" applyBorder="1" applyAlignment="1" applyProtection="1">
      <alignment horizontal="right"/>
    </xf>
    <xf numFmtId="164" fontId="2" fillId="0" borderId="12" xfId="3" applyNumberFormat="1" applyFont="1" applyFill="1" applyBorder="1" applyAlignment="1" applyProtection="1">
      <alignment horizontal="right"/>
    </xf>
    <xf numFmtId="164" fontId="1" fillId="0" borderId="18" xfId="3" applyNumberFormat="1" applyFont="1" applyFill="1" applyBorder="1" applyAlignment="1" applyProtection="1">
      <alignment horizontal="right"/>
      <protection locked="0"/>
    </xf>
    <xf numFmtId="164" fontId="2" fillId="0" borderId="0" xfId="3" applyNumberFormat="1" applyFont="1" applyFill="1" applyBorder="1" applyAlignment="1" applyProtection="1">
      <alignment horizontal="right"/>
      <protection locked="0"/>
    </xf>
    <xf numFmtId="164" fontId="1" fillId="0" borderId="1" xfId="3" applyNumberFormat="1" applyFont="1" applyFill="1" applyBorder="1" applyAlignment="1" applyProtection="1">
      <alignment horizontal="right"/>
      <protection locked="0"/>
    </xf>
    <xf numFmtId="164" fontId="2" fillId="0" borderId="1" xfId="3" applyNumberFormat="1" applyFont="1" applyFill="1" applyBorder="1" applyAlignment="1" applyProtection="1">
      <alignment horizontal="right"/>
      <protection locked="0"/>
    </xf>
    <xf numFmtId="164" fontId="1" fillId="0" borderId="23" xfId="2" applyNumberFormat="1" applyFont="1" applyFill="1" applyBorder="1" applyAlignment="1" applyProtection="1">
      <alignment horizontal="center"/>
      <protection locked="0"/>
    </xf>
    <xf numFmtId="164" fontId="1" fillId="0" borderId="1" xfId="2" applyNumberFormat="1" applyFont="1" applyFill="1" applyBorder="1" applyAlignment="1" applyProtection="1">
      <alignment horizontal="center"/>
      <protection locked="0"/>
    </xf>
    <xf numFmtId="164" fontId="1" fillId="0" borderId="13" xfId="3" applyNumberFormat="1" applyFont="1" applyFill="1" applyBorder="1" applyAlignment="1" applyProtection="1">
      <alignment horizontal="center"/>
      <protection locked="0"/>
    </xf>
    <xf numFmtId="164" fontId="2" fillId="0" borderId="23" xfId="3" applyNumberFormat="1" applyFont="1" applyFill="1" applyBorder="1" applyAlignment="1" applyProtection="1">
      <alignment horizontal="right"/>
    </xf>
    <xf numFmtId="164" fontId="2" fillId="0" borderId="18" xfId="3" applyNumberFormat="1" applyFont="1" applyFill="1" applyBorder="1" applyAlignment="1" applyProtection="1">
      <alignment horizontal="right"/>
    </xf>
    <xf numFmtId="164" fontId="2" fillId="0" borderId="0" xfId="3" applyNumberFormat="1" applyFont="1" applyFill="1" applyBorder="1" applyAlignment="1" applyProtection="1">
      <alignment horizontal="right"/>
    </xf>
    <xf numFmtId="164" fontId="1" fillId="0" borderId="25" xfId="3" applyNumberFormat="1" applyFont="1" applyFill="1" applyBorder="1" applyAlignment="1" applyProtection="1">
      <alignment horizontal="right"/>
    </xf>
    <xf numFmtId="164" fontId="2" fillId="0" borderId="12" xfId="2" applyNumberFormat="1" applyFont="1" applyFill="1" applyBorder="1" applyProtection="1">
      <protection locked="0"/>
    </xf>
    <xf numFmtId="164" fontId="1" fillId="0" borderId="17" xfId="2" applyNumberFormat="1" applyFont="1" applyFill="1" applyBorder="1" applyAlignment="1" applyProtection="1">
      <alignment horizontal="center"/>
      <protection locked="0"/>
    </xf>
    <xf numFmtId="164" fontId="1" fillId="0" borderId="21" xfId="2" applyNumberFormat="1" applyFont="1" applyFill="1" applyBorder="1" applyAlignment="1" applyProtection="1">
      <alignment horizontal="center"/>
      <protection locked="0"/>
    </xf>
    <xf numFmtId="164" fontId="2" fillId="0" borderId="13" xfId="3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Alignment="1"/>
    <xf numFmtId="6" fontId="2" fillId="0" borderId="0" xfId="0" applyNumberFormat="1" applyFont="1" applyFill="1" applyAlignment="1"/>
    <xf numFmtId="43" fontId="2" fillId="0" borderId="0" xfId="0" applyNumberFormat="1" applyFont="1" applyAlignment="1"/>
    <xf numFmtId="43" fontId="1" fillId="0" borderId="0" xfId="6" applyFont="1" applyAlignment="1"/>
    <xf numFmtId="165" fontId="2" fillId="0" borderId="0" xfId="0" applyNumberFormat="1" applyFont="1" applyAlignment="1"/>
    <xf numFmtId="165" fontId="1" fillId="0" borderId="0" xfId="0" applyNumberFormat="1" applyFont="1" applyAlignment="1"/>
    <xf numFmtId="6" fontId="1" fillId="0" borderId="28" xfId="0" applyNumberFormat="1" applyFont="1" applyBorder="1" applyAlignment="1">
      <alignment horizontal="center"/>
    </xf>
    <xf numFmtId="0" fontId="2" fillId="0" borderId="0" xfId="0" applyNumberFormat="1" applyFont="1" applyBorder="1"/>
    <xf numFmtId="6" fontId="1" fillId="0" borderId="29" xfId="0" applyNumberFormat="1" applyFont="1" applyBorder="1" applyAlignment="1">
      <alignment horizontal="center"/>
    </xf>
  </cellXfs>
  <cellStyles count="7">
    <cellStyle name="BOR4" xfId="2" xr:uid="{E2E0D76F-D145-4C6B-8FCC-F3153594C3BD}"/>
    <cellStyle name="Comma" xfId="6" builtinId="3"/>
    <cellStyle name="Comma 2" xfId="3" xr:uid="{622EE8C4-2545-4AE9-9EC8-6906E97B933A}"/>
    <cellStyle name="Currency 2" xfId="4" xr:uid="{09FDA471-5EB5-4C98-83DD-D6CE19F2E6D6}"/>
    <cellStyle name="Normal" xfId="0" builtinId="0"/>
    <cellStyle name="Normal 2" xfId="1" xr:uid="{91FD7D2C-E9A5-462C-ACC5-BBB14BDB9029}"/>
    <cellStyle name="Percent 2" xfId="5" xr:uid="{125EA2BF-539A-4CA2-8AB8-A7089B61AD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57"/>
  <sheetViews>
    <sheetView tabSelected="1" showOutlineSymbols="0" view="pageLayout" topLeftCell="A1374" zoomScaleNormal="100" zoomScaleSheetLayoutView="100" workbookViewId="0">
      <selection activeCell="F1391" sqref="F1391"/>
    </sheetView>
  </sheetViews>
  <sheetFormatPr defaultColWidth="22.6640625" defaultRowHeight="14.25" x14ac:dyDescent="0.2"/>
  <cols>
    <col min="1" max="1" width="45.109375" style="3" bestFit="1" customWidth="1"/>
    <col min="2" max="2" width="23.77734375" style="194" customWidth="1"/>
    <col min="3" max="3" width="23.77734375" style="3" customWidth="1"/>
    <col min="4" max="4" width="23.77734375" style="193" customWidth="1"/>
    <col min="5" max="5" width="23.77734375" style="129" customWidth="1"/>
    <col min="6" max="16384" width="22.6640625" style="3"/>
  </cols>
  <sheetData>
    <row r="1" spans="1:7" ht="15" x14ac:dyDescent="0.25">
      <c r="A1" s="1" t="s">
        <v>4</v>
      </c>
      <c r="B1" s="230"/>
      <c r="C1" s="2"/>
      <c r="D1" s="197"/>
    </row>
    <row r="2" spans="1:7" ht="15" x14ac:dyDescent="0.25">
      <c r="A2" s="1" t="s">
        <v>9</v>
      </c>
      <c r="B2" s="231" t="s">
        <v>5</v>
      </c>
      <c r="C2" s="4" t="s">
        <v>124</v>
      </c>
      <c r="D2" s="198"/>
      <c r="E2" s="130"/>
    </row>
    <row r="3" spans="1:7" ht="15.75" thickBot="1" x14ac:dyDescent="0.3">
      <c r="A3" s="5" t="s">
        <v>10</v>
      </c>
      <c r="B3" s="232"/>
      <c r="C3" s="6"/>
      <c r="D3" s="199"/>
      <c r="E3" s="131"/>
      <c r="F3" s="19"/>
      <c r="G3" s="19"/>
    </row>
    <row r="4" spans="1:7" ht="15.75" thickTop="1" x14ac:dyDescent="0.25">
      <c r="A4" s="7" t="s">
        <v>6</v>
      </c>
      <c r="B4" s="233" t="s">
        <v>1</v>
      </c>
      <c r="C4" s="8" t="s">
        <v>3</v>
      </c>
      <c r="D4" s="200" t="s">
        <v>3</v>
      </c>
      <c r="E4" s="132" t="s">
        <v>125</v>
      </c>
      <c r="F4" s="9"/>
      <c r="G4" s="17"/>
    </row>
    <row r="5" spans="1:7" ht="15" x14ac:dyDescent="0.25">
      <c r="A5" s="10" t="s">
        <v>0</v>
      </c>
      <c r="B5" s="201" t="s">
        <v>25</v>
      </c>
      <c r="C5" s="11" t="s">
        <v>25</v>
      </c>
      <c r="D5" s="201" t="s">
        <v>126</v>
      </c>
      <c r="E5" s="259" t="s">
        <v>25</v>
      </c>
      <c r="F5" s="260"/>
    </row>
    <row r="6" spans="1:7" ht="15" x14ac:dyDescent="0.25">
      <c r="A6" s="12" t="s">
        <v>24</v>
      </c>
      <c r="B6" s="234"/>
      <c r="C6" s="13"/>
      <c r="D6" s="202"/>
      <c r="E6" s="134"/>
      <c r="F6" s="14"/>
    </row>
    <row r="7" spans="1:7" x14ac:dyDescent="0.2">
      <c r="A7" s="15" t="s">
        <v>0</v>
      </c>
      <c r="B7" s="235"/>
      <c r="C7" s="16"/>
      <c r="D7" s="203"/>
      <c r="E7" s="135"/>
      <c r="F7" s="9"/>
    </row>
    <row r="8" spans="1:7" ht="15" x14ac:dyDescent="0.25">
      <c r="A8" s="20"/>
      <c r="B8" s="236"/>
      <c r="C8" s="21"/>
      <c r="D8" s="204"/>
      <c r="E8" s="69"/>
      <c r="F8" s="9"/>
    </row>
    <row r="9" spans="1:7" ht="15" x14ac:dyDescent="0.25">
      <c r="A9" s="22" t="s">
        <v>27</v>
      </c>
      <c r="B9" s="237"/>
      <c r="C9" s="23"/>
      <c r="D9" s="189"/>
      <c r="E9" s="136"/>
      <c r="F9" s="9"/>
    </row>
    <row r="10" spans="1:7" x14ac:dyDescent="0.2">
      <c r="A10" s="24" t="s">
        <v>28</v>
      </c>
      <c r="B10" s="196">
        <v>821227.52000000002</v>
      </c>
      <c r="C10" s="25">
        <v>810888.85</v>
      </c>
      <c r="D10" s="196">
        <v>652765</v>
      </c>
      <c r="E10" s="26">
        <f>D10-C10</f>
        <v>-158123.84999999998</v>
      </c>
      <c r="F10" s="9"/>
    </row>
    <row r="11" spans="1:7" x14ac:dyDescent="0.2">
      <c r="A11" s="27" t="s">
        <v>29</v>
      </c>
      <c r="B11" s="195">
        <v>249748.27</v>
      </c>
      <c r="C11" s="28">
        <v>112158.94</v>
      </c>
      <c r="D11" s="195">
        <v>64000</v>
      </c>
      <c r="E11" s="26">
        <f t="shared" ref="E11:E25" si="0">D11-C11</f>
        <v>-48158.94</v>
      </c>
      <c r="F11" s="9"/>
    </row>
    <row r="12" spans="1:7" x14ac:dyDescent="0.2">
      <c r="A12" s="27" t="s">
        <v>30</v>
      </c>
      <c r="B12" s="196">
        <v>355571.79</v>
      </c>
      <c r="C12" s="25">
        <v>400280.07</v>
      </c>
      <c r="D12" s="196">
        <v>274161.3</v>
      </c>
      <c r="E12" s="53">
        <f t="shared" si="0"/>
        <v>-126118.77000000002</v>
      </c>
      <c r="F12" s="9"/>
    </row>
    <row r="13" spans="1:7" ht="15" x14ac:dyDescent="0.25">
      <c r="A13" s="29" t="s">
        <v>7</v>
      </c>
      <c r="B13" s="56">
        <f>SUM(B10:B12)</f>
        <v>1426547.58</v>
      </c>
      <c r="C13" s="30">
        <f t="shared" ref="C13:D13" si="1">SUM(C10:C12)</f>
        <v>1323327.8600000001</v>
      </c>
      <c r="D13" s="56">
        <f t="shared" si="1"/>
        <v>990926.3</v>
      </c>
      <c r="E13" s="80">
        <f t="shared" si="0"/>
        <v>-332401.56000000006</v>
      </c>
      <c r="F13" s="9"/>
    </row>
    <row r="14" spans="1:7" x14ac:dyDescent="0.2">
      <c r="A14" s="27" t="s">
        <v>14</v>
      </c>
      <c r="B14" s="195">
        <v>418.23</v>
      </c>
      <c r="C14" s="28">
        <v>1600</v>
      </c>
      <c r="D14" s="195">
        <f>2000+1000</f>
        <v>3000</v>
      </c>
      <c r="E14" s="26">
        <f t="shared" si="0"/>
        <v>1400</v>
      </c>
      <c r="F14" s="9"/>
    </row>
    <row r="15" spans="1:7" x14ac:dyDescent="0.2">
      <c r="A15" s="27" t="s">
        <v>15</v>
      </c>
      <c r="B15" s="195">
        <v>3957.3900000000003</v>
      </c>
      <c r="C15" s="28">
        <v>4200</v>
      </c>
      <c r="D15" s="195">
        <f>3200+500</f>
        <v>3700</v>
      </c>
      <c r="E15" s="137">
        <f t="shared" si="0"/>
        <v>-500</v>
      </c>
      <c r="F15" s="9"/>
    </row>
    <row r="16" spans="1:7" x14ac:dyDescent="0.2">
      <c r="A16" s="27" t="s">
        <v>16</v>
      </c>
      <c r="B16" s="195">
        <v>1418.31</v>
      </c>
      <c r="C16" s="28">
        <v>2900</v>
      </c>
      <c r="D16" s="195">
        <f>3500+500</f>
        <v>4000</v>
      </c>
      <c r="E16" s="26">
        <f t="shared" si="0"/>
        <v>1100</v>
      </c>
      <c r="F16" s="9"/>
    </row>
    <row r="17" spans="1:6" ht="15" x14ac:dyDescent="0.25">
      <c r="A17" s="29" t="s">
        <v>12</v>
      </c>
      <c r="B17" s="35">
        <f>SUM(B14:B16)</f>
        <v>5793.93</v>
      </c>
      <c r="C17" s="32">
        <f t="shared" ref="C17:D17" si="2">SUM(C14:C16)</f>
        <v>8700</v>
      </c>
      <c r="D17" s="35">
        <f t="shared" si="2"/>
        <v>10700</v>
      </c>
      <c r="E17" s="176">
        <f t="shared" si="0"/>
        <v>2000</v>
      </c>
      <c r="F17" s="9"/>
    </row>
    <row r="18" spans="1:6" x14ac:dyDescent="0.2">
      <c r="A18" s="27" t="s">
        <v>17</v>
      </c>
      <c r="B18" s="195"/>
      <c r="C18" s="28">
        <v>0</v>
      </c>
      <c r="D18" s="195">
        <v>0</v>
      </c>
      <c r="E18" s="26">
        <f t="shared" si="0"/>
        <v>0</v>
      </c>
      <c r="F18" s="9"/>
    </row>
    <row r="19" spans="1:6" x14ac:dyDescent="0.2">
      <c r="A19" s="27" t="s">
        <v>18</v>
      </c>
      <c r="B19" s="195">
        <v>0</v>
      </c>
      <c r="C19" s="28">
        <v>0</v>
      </c>
      <c r="D19" s="195">
        <v>0</v>
      </c>
      <c r="E19" s="26">
        <f t="shared" si="0"/>
        <v>0</v>
      </c>
      <c r="F19" s="9"/>
    </row>
    <row r="20" spans="1:6" x14ac:dyDescent="0.2">
      <c r="A20" s="27" t="s">
        <v>19</v>
      </c>
      <c r="B20" s="195">
        <v>0</v>
      </c>
      <c r="C20" s="28">
        <v>0</v>
      </c>
      <c r="D20" s="195">
        <v>0</v>
      </c>
      <c r="E20" s="26">
        <f t="shared" si="0"/>
        <v>0</v>
      </c>
      <c r="F20" s="9"/>
    </row>
    <row r="21" spans="1:6" x14ac:dyDescent="0.2">
      <c r="A21" s="27" t="s">
        <v>20</v>
      </c>
      <c r="B21" s="195">
        <v>0</v>
      </c>
      <c r="C21" s="28">
        <v>0</v>
      </c>
      <c r="D21" s="195">
        <v>0</v>
      </c>
      <c r="E21" s="26">
        <f t="shared" si="0"/>
        <v>0</v>
      </c>
      <c r="F21" s="9"/>
    </row>
    <row r="22" spans="1:6" ht="15" x14ac:dyDescent="0.25">
      <c r="A22" s="29" t="s">
        <v>13</v>
      </c>
      <c r="B22" s="205">
        <f>SUM(B18:B21)</f>
        <v>0</v>
      </c>
      <c r="C22" s="33">
        <f t="shared" ref="C22" si="3">SUM(C18:C21)</f>
        <v>0</v>
      </c>
      <c r="D22" s="205">
        <f t="shared" ref="D22:E22" si="4">SUM(D18:D21)</f>
        <v>0</v>
      </c>
      <c r="E22" s="177">
        <f t="shared" si="4"/>
        <v>0</v>
      </c>
      <c r="F22" s="9"/>
    </row>
    <row r="23" spans="1:6" x14ac:dyDescent="0.2">
      <c r="A23" s="27" t="s">
        <v>21</v>
      </c>
      <c r="B23" s="196"/>
      <c r="C23" s="25">
        <v>0</v>
      </c>
      <c r="D23" s="196">
        <v>0</v>
      </c>
      <c r="E23" s="26">
        <f t="shared" si="0"/>
        <v>0</v>
      </c>
      <c r="F23" s="9"/>
    </row>
    <row r="24" spans="1:6" x14ac:dyDescent="0.2">
      <c r="A24" s="27" t="s">
        <v>22</v>
      </c>
      <c r="B24" s="196">
        <v>0</v>
      </c>
      <c r="C24" s="25">
        <v>0</v>
      </c>
      <c r="D24" s="196">
        <v>0</v>
      </c>
      <c r="E24" s="26">
        <f t="shared" si="0"/>
        <v>0</v>
      </c>
      <c r="F24" s="9"/>
    </row>
    <row r="25" spans="1:6" x14ac:dyDescent="0.2">
      <c r="A25" s="27" t="s">
        <v>23</v>
      </c>
      <c r="B25" s="196">
        <v>0</v>
      </c>
      <c r="C25" s="25">
        <v>0</v>
      </c>
      <c r="D25" s="196">
        <v>0</v>
      </c>
      <c r="E25" s="26">
        <f t="shared" si="0"/>
        <v>0</v>
      </c>
      <c r="F25" s="9"/>
    </row>
    <row r="26" spans="1:6" ht="15" x14ac:dyDescent="0.25">
      <c r="A26" s="29" t="s">
        <v>31</v>
      </c>
      <c r="B26" s="205">
        <f>SUM(B23:B25)</f>
        <v>0</v>
      </c>
      <c r="C26" s="33">
        <f t="shared" ref="C26" si="5">SUM(C23:C25)</f>
        <v>0</v>
      </c>
      <c r="D26" s="205">
        <f t="shared" ref="D26:E26" si="6">SUM(D23:D25)</f>
        <v>0</v>
      </c>
      <c r="E26" s="177">
        <f t="shared" si="6"/>
        <v>0</v>
      </c>
      <c r="F26" s="9"/>
    </row>
    <row r="27" spans="1:6" ht="15" x14ac:dyDescent="0.25">
      <c r="A27" s="36" t="s">
        <v>8</v>
      </c>
      <c r="B27" s="56">
        <f>+B26+B17+B13+B22</f>
        <v>1432341.51</v>
      </c>
      <c r="C27" s="30">
        <f t="shared" ref="C27" si="7">+C26+C17+C13+C22</f>
        <v>1332027.8600000001</v>
      </c>
      <c r="D27" s="56">
        <f t="shared" ref="D27:E27" si="8">+D26+D17+D13+D22</f>
        <v>1001626.3</v>
      </c>
      <c r="E27" s="80">
        <f t="shared" si="8"/>
        <v>-330401.56000000006</v>
      </c>
      <c r="F27" s="9"/>
    </row>
    <row r="28" spans="1:6" ht="15" x14ac:dyDescent="0.25">
      <c r="A28" s="22"/>
      <c r="B28" s="39"/>
      <c r="C28" s="40"/>
      <c r="D28" s="206"/>
      <c r="E28" s="139"/>
      <c r="F28" s="9"/>
    </row>
    <row r="29" spans="1:6" ht="15" x14ac:dyDescent="0.25">
      <c r="A29" s="41" t="s">
        <v>32</v>
      </c>
      <c r="B29" s="207"/>
      <c r="C29" s="42"/>
      <c r="D29" s="207"/>
      <c r="E29" s="140"/>
      <c r="F29" s="9"/>
    </row>
    <row r="30" spans="1:6" x14ac:dyDescent="0.2">
      <c r="A30" s="44" t="s">
        <v>28</v>
      </c>
      <c r="B30" s="208">
        <v>0</v>
      </c>
      <c r="C30" s="45">
        <v>0</v>
      </c>
      <c r="D30" s="208">
        <v>0</v>
      </c>
      <c r="E30" s="53">
        <f>D30-C30</f>
        <v>0</v>
      </c>
      <c r="F30" s="9"/>
    </row>
    <row r="31" spans="1:6" x14ac:dyDescent="0.2">
      <c r="A31" s="44" t="s">
        <v>29</v>
      </c>
      <c r="B31" s="195">
        <v>0</v>
      </c>
      <c r="C31" s="28">
        <v>0</v>
      </c>
      <c r="D31" s="195">
        <v>0</v>
      </c>
      <c r="E31" s="26">
        <f t="shared" ref="E31:E41" si="9">D31-C31</f>
        <v>0</v>
      </c>
      <c r="F31" s="9"/>
    </row>
    <row r="32" spans="1:6" x14ac:dyDescent="0.2">
      <c r="A32" s="44" t="s">
        <v>30</v>
      </c>
      <c r="B32" s="196">
        <v>0</v>
      </c>
      <c r="C32" s="25">
        <v>0</v>
      </c>
      <c r="D32" s="196">
        <v>0</v>
      </c>
      <c r="E32" s="53">
        <f t="shared" si="9"/>
        <v>0</v>
      </c>
      <c r="F32" s="9"/>
    </row>
    <row r="33" spans="1:6" ht="15" x14ac:dyDescent="0.25">
      <c r="A33" s="46" t="s">
        <v>7</v>
      </c>
      <c r="B33" s="209">
        <f>SUM(B30:B32)</f>
        <v>0</v>
      </c>
      <c r="C33" s="47">
        <f t="shared" ref="C33" si="10">SUM(C30:C32)</f>
        <v>0</v>
      </c>
      <c r="D33" s="209">
        <f t="shared" ref="D33" si="11">SUM(D30:D32)</f>
        <v>0</v>
      </c>
      <c r="E33" s="54">
        <f t="shared" si="9"/>
        <v>0</v>
      </c>
      <c r="F33" s="9"/>
    </row>
    <row r="34" spans="1:6" x14ac:dyDescent="0.2">
      <c r="A34" s="44" t="s">
        <v>14</v>
      </c>
      <c r="B34" s="195">
        <v>0</v>
      </c>
      <c r="C34" s="28">
        <v>0</v>
      </c>
      <c r="D34" s="195">
        <v>0</v>
      </c>
      <c r="E34" s="26">
        <f t="shared" si="9"/>
        <v>0</v>
      </c>
      <c r="F34" s="9"/>
    </row>
    <row r="35" spans="1:6" x14ac:dyDescent="0.2">
      <c r="A35" s="44" t="s">
        <v>15</v>
      </c>
      <c r="B35" s="208">
        <v>0</v>
      </c>
      <c r="C35" s="45">
        <v>0</v>
      </c>
      <c r="D35" s="208">
        <v>0</v>
      </c>
      <c r="E35" s="53">
        <f t="shared" si="9"/>
        <v>0</v>
      </c>
      <c r="F35" s="9"/>
    </row>
    <row r="36" spans="1:6" x14ac:dyDescent="0.2">
      <c r="A36" s="44" t="s">
        <v>16</v>
      </c>
      <c r="B36" s="195">
        <v>0</v>
      </c>
      <c r="C36" s="28">
        <v>0</v>
      </c>
      <c r="D36" s="195">
        <v>0</v>
      </c>
      <c r="E36" s="26">
        <f t="shared" si="9"/>
        <v>0</v>
      </c>
      <c r="F36" s="9"/>
    </row>
    <row r="37" spans="1:6" ht="15" x14ac:dyDescent="0.25">
      <c r="A37" s="46" t="s">
        <v>12</v>
      </c>
      <c r="B37" s="35">
        <f>SUM(B34:B36)</f>
        <v>0</v>
      </c>
      <c r="C37" s="32">
        <f t="shared" ref="C37" si="12">SUM(C34:C36)</f>
        <v>0</v>
      </c>
      <c r="D37" s="35">
        <f t="shared" ref="D37" si="13">SUM(D34:D36)</f>
        <v>0</v>
      </c>
      <c r="E37" s="31">
        <f t="shared" si="9"/>
        <v>0</v>
      </c>
      <c r="F37" s="9"/>
    </row>
    <row r="38" spans="1:6" x14ac:dyDescent="0.2">
      <c r="A38" s="44" t="s">
        <v>17</v>
      </c>
      <c r="B38" s="208">
        <v>0</v>
      </c>
      <c r="C38" s="45">
        <v>0</v>
      </c>
      <c r="D38" s="208">
        <v>0</v>
      </c>
      <c r="E38" s="53">
        <f t="shared" si="9"/>
        <v>0</v>
      </c>
      <c r="F38" s="9"/>
    </row>
    <row r="39" spans="1:6" x14ac:dyDescent="0.2">
      <c r="A39" s="44" t="s">
        <v>18</v>
      </c>
      <c r="B39" s="195">
        <v>0</v>
      </c>
      <c r="C39" s="28">
        <v>0</v>
      </c>
      <c r="D39" s="195">
        <v>0</v>
      </c>
      <c r="E39" s="26">
        <f t="shared" si="9"/>
        <v>0</v>
      </c>
      <c r="F39" s="9"/>
    </row>
    <row r="40" spans="1:6" x14ac:dyDescent="0.2">
      <c r="A40" s="44" t="s">
        <v>19</v>
      </c>
      <c r="B40" s="208">
        <v>0</v>
      </c>
      <c r="C40" s="45">
        <v>0</v>
      </c>
      <c r="D40" s="208">
        <v>0</v>
      </c>
      <c r="E40" s="53">
        <f t="shared" si="9"/>
        <v>0</v>
      </c>
      <c r="F40" s="9"/>
    </row>
    <row r="41" spans="1:6" x14ac:dyDescent="0.2">
      <c r="A41" s="44" t="s">
        <v>20</v>
      </c>
      <c r="B41" s="195">
        <v>0</v>
      </c>
      <c r="C41" s="28">
        <v>0</v>
      </c>
      <c r="D41" s="195">
        <v>0</v>
      </c>
      <c r="E41" s="26">
        <f t="shared" si="9"/>
        <v>0</v>
      </c>
      <c r="F41" s="9"/>
    </row>
    <row r="42" spans="1:6" ht="15" x14ac:dyDescent="0.25">
      <c r="A42" s="46" t="s">
        <v>13</v>
      </c>
      <c r="B42" s="205">
        <f>SUM(B38:B41)</f>
        <v>0</v>
      </c>
      <c r="C42" s="33">
        <f t="shared" ref="C42:D42" si="14">SUM(C38:C41)</f>
        <v>0</v>
      </c>
      <c r="D42" s="205">
        <f t="shared" si="14"/>
        <v>0</v>
      </c>
      <c r="E42" s="31">
        <f t="shared" ref="E42" si="15">SUM(E38:E41)</f>
        <v>0</v>
      </c>
      <c r="F42" s="9"/>
    </row>
    <row r="43" spans="1:6" x14ac:dyDescent="0.2">
      <c r="A43" s="44" t="s">
        <v>21</v>
      </c>
      <c r="B43" s="196">
        <v>0</v>
      </c>
      <c r="C43" s="25">
        <v>0</v>
      </c>
      <c r="D43" s="196">
        <v>0</v>
      </c>
      <c r="E43" s="26">
        <f t="shared" ref="E43:E45" si="16">D43-C43</f>
        <v>0</v>
      </c>
      <c r="F43" s="9"/>
    </row>
    <row r="44" spans="1:6" x14ac:dyDescent="0.2">
      <c r="A44" s="44" t="s">
        <v>22</v>
      </c>
      <c r="B44" s="196">
        <v>0</v>
      </c>
      <c r="C44" s="25">
        <v>0</v>
      </c>
      <c r="D44" s="196">
        <v>0</v>
      </c>
      <c r="E44" s="26">
        <f t="shared" si="16"/>
        <v>0</v>
      </c>
      <c r="F44" s="9"/>
    </row>
    <row r="45" spans="1:6" x14ac:dyDescent="0.2">
      <c r="A45" s="44" t="s">
        <v>23</v>
      </c>
      <c r="B45" s="196">
        <v>0</v>
      </c>
      <c r="C45" s="25">
        <v>0</v>
      </c>
      <c r="D45" s="196">
        <v>0</v>
      </c>
      <c r="E45" s="26">
        <f t="shared" si="16"/>
        <v>0</v>
      </c>
      <c r="F45" s="9"/>
    </row>
    <row r="46" spans="1:6" ht="15" x14ac:dyDescent="0.25">
      <c r="A46" s="46" t="s">
        <v>33</v>
      </c>
      <c r="B46" s="205">
        <f>SUM(B43:B45)</f>
        <v>0</v>
      </c>
      <c r="C46" s="33">
        <f t="shared" ref="C46:D46" si="17">SUM(C43:C45)</f>
        <v>0</v>
      </c>
      <c r="D46" s="205">
        <f t="shared" si="17"/>
        <v>0</v>
      </c>
      <c r="E46" s="57">
        <f t="shared" ref="E46" si="18">SUM(E43:E45)</f>
        <v>0</v>
      </c>
      <c r="F46" s="9"/>
    </row>
    <row r="47" spans="1:6" ht="15" x14ac:dyDescent="0.25">
      <c r="A47" s="49" t="s">
        <v>8</v>
      </c>
      <c r="B47" s="210">
        <f>+B46+B37+B33+B42</f>
        <v>0</v>
      </c>
      <c r="C47" s="50">
        <f t="shared" ref="C47:D47" si="19">+C46+C37+C33+C42</f>
        <v>0</v>
      </c>
      <c r="D47" s="210">
        <f t="shared" si="19"/>
        <v>0</v>
      </c>
      <c r="E47" s="26">
        <f t="shared" ref="E47" si="20">+E46+E37+E33+E42</f>
        <v>0</v>
      </c>
      <c r="F47" s="9"/>
    </row>
    <row r="48" spans="1:6" ht="15" x14ac:dyDescent="0.25">
      <c r="A48" s="51"/>
      <c r="B48" s="61"/>
      <c r="C48" s="52"/>
      <c r="D48" s="61"/>
      <c r="E48" s="141"/>
      <c r="F48" s="9"/>
    </row>
    <row r="49" spans="1:6" ht="15" x14ac:dyDescent="0.25">
      <c r="A49" s="41" t="s">
        <v>34</v>
      </c>
      <c r="B49" s="207"/>
      <c r="C49" s="42"/>
      <c r="D49" s="207"/>
      <c r="E49" s="140"/>
      <c r="F49" s="9"/>
    </row>
    <row r="50" spans="1:6" x14ac:dyDescent="0.2">
      <c r="A50" s="27" t="s">
        <v>28</v>
      </c>
      <c r="B50" s="229">
        <v>61945.15</v>
      </c>
      <c r="C50" s="28">
        <v>58020</v>
      </c>
      <c r="D50" s="195">
        <v>60341</v>
      </c>
      <c r="E50" s="53">
        <f>D50-C50</f>
        <v>2321</v>
      </c>
      <c r="F50" s="9"/>
    </row>
    <row r="51" spans="1:6" x14ac:dyDescent="0.2">
      <c r="A51" s="27" t="s">
        <v>29</v>
      </c>
      <c r="B51" s="229">
        <v>36000</v>
      </c>
      <c r="C51" s="28">
        <v>41062.5</v>
      </c>
      <c r="D51" s="195">
        <v>0</v>
      </c>
      <c r="E51" s="26">
        <f t="shared" ref="E51:E61" si="21">D51-C51</f>
        <v>-41062.5</v>
      </c>
      <c r="F51" s="9"/>
    </row>
    <row r="52" spans="1:6" x14ac:dyDescent="0.2">
      <c r="A52" s="44" t="s">
        <v>30</v>
      </c>
      <c r="B52" s="195">
        <v>29243.030000000002</v>
      </c>
      <c r="C52" s="25">
        <v>41614.65</v>
      </c>
      <c r="D52" s="196">
        <v>25343.219999999998</v>
      </c>
      <c r="E52" s="53">
        <f t="shared" si="21"/>
        <v>-16271.430000000004</v>
      </c>
      <c r="F52" s="9"/>
    </row>
    <row r="53" spans="1:6" ht="15" x14ac:dyDescent="0.25">
      <c r="A53" s="29" t="s">
        <v>7</v>
      </c>
      <c r="B53" s="209">
        <f>SUM(B50:B52)</f>
        <v>127188.18</v>
      </c>
      <c r="C53" s="47">
        <f t="shared" ref="C53" si="22">SUM(C50:C52)</f>
        <v>140697.15</v>
      </c>
      <c r="D53" s="209">
        <f t="shared" ref="D53" si="23">SUM(D50:D52)</f>
        <v>85684.22</v>
      </c>
      <c r="E53" s="65">
        <f t="shared" si="21"/>
        <v>-55012.929999999993</v>
      </c>
      <c r="F53" s="9"/>
    </row>
    <row r="54" spans="1:6" x14ac:dyDescent="0.2">
      <c r="A54" s="27" t="s">
        <v>14</v>
      </c>
      <c r="B54" s="229"/>
      <c r="C54" s="28">
        <v>2203.85</v>
      </c>
      <c r="D54" s="195">
        <v>0</v>
      </c>
      <c r="E54" s="26">
        <f t="shared" si="21"/>
        <v>-2203.85</v>
      </c>
      <c r="F54" s="9"/>
    </row>
    <row r="55" spans="1:6" x14ac:dyDescent="0.2">
      <c r="A55" s="27" t="s">
        <v>15</v>
      </c>
      <c r="B55" s="195">
        <v>4.68</v>
      </c>
      <c r="C55" s="28">
        <v>300</v>
      </c>
      <c r="D55" s="195">
        <v>0</v>
      </c>
      <c r="E55" s="142">
        <f t="shared" si="21"/>
        <v>-300</v>
      </c>
      <c r="F55" s="9"/>
    </row>
    <row r="56" spans="1:6" x14ac:dyDescent="0.2">
      <c r="A56" s="27" t="s">
        <v>16</v>
      </c>
      <c r="B56" s="229">
        <v>209.49</v>
      </c>
      <c r="C56" s="28">
        <v>1000</v>
      </c>
      <c r="D56" s="195">
        <v>0</v>
      </c>
      <c r="E56" s="26">
        <f t="shared" si="21"/>
        <v>-1000</v>
      </c>
      <c r="F56" s="9"/>
    </row>
    <row r="57" spans="1:6" ht="15" x14ac:dyDescent="0.25">
      <c r="A57" s="29" t="s">
        <v>12</v>
      </c>
      <c r="B57" s="35">
        <f>SUM(B54:B56)</f>
        <v>214.17000000000002</v>
      </c>
      <c r="C57" s="32">
        <f t="shared" ref="C57" si="24">SUM(C54:C56)</f>
        <v>3503.85</v>
      </c>
      <c r="D57" s="35">
        <f t="shared" ref="D57" si="25">SUM(D54:D56)</f>
        <v>0</v>
      </c>
      <c r="E57" s="176">
        <f t="shared" si="21"/>
        <v>-3503.85</v>
      </c>
      <c r="F57" s="9"/>
    </row>
    <row r="58" spans="1:6" x14ac:dyDescent="0.2">
      <c r="A58" s="27" t="s">
        <v>17</v>
      </c>
      <c r="B58" s="195"/>
      <c r="C58" s="28">
        <v>0</v>
      </c>
      <c r="D58" s="195">
        <v>0</v>
      </c>
      <c r="E58" s="53">
        <f t="shared" si="21"/>
        <v>0</v>
      </c>
      <c r="F58" s="9"/>
    </row>
    <row r="59" spans="1:6" x14ac:dyDescent="0.2">
      <c r="A59" s="27" t="s">
        <v>18</v>
      </c>
      <c r="B59" s="195">
        <v>0</v>
      </c>
      <c r="C59" s="28">
        <v>0</v>
      </c>
      <c r="D59" s="195">
        <v>0</v>
      </c>
      <c r="E59" s="26">
        <f t="shared" si="21"/>
        <v>0</v>
      </c>
      <c r="F59" s="9"/>
    </row>
    <row r="60" spans="1:6" x14ac:dyDescent="0.2">
      <c r="A60" s="27" t="s">
        <v>19</v>
      </c>
      <c r="B60" s="208">
        <v>0</v>
      </c>
      <c r="C60" s="45">
        <v>0</v>
      </c>
      <c r="D60" s="208">
        <v>0</v>
      </c>
      <c r="E60" s="53">
        <f t="shared" si="21"/>
        <v>0</v>
      </c>
      <c r="F60" s="9"/>
    </row>
    <row r="61" spans="1:6" x14ac:dyDescent="0.2">
      <c r="A61" s="27" t="s">
        <v>20</v>
      </c>
      <c r="B61" s="195">
        <v>0</v>
      </c>
      <c r="C61" s="28">
        <v>0</v>
      </c>
      <c r="D61" s="195">
        <v>0</v>
      </c>
      <c r="E61" s="26">
        <f t="shared" si="21"/>
        <v>0</v>
      </c>
      <c r="F61" s="9"/>
    </row>
    <row r="62" spans="1:6" ht="15" x14ac:dyDescent="0.25">
      <c r="A62" s="29" t="s">
        <v>13</v>
      </c>
      <c r="B62" s="35">
        <f>SUM(B58:B61)</f>
        <v>0</v>
      </c>
      <c r="C62" s="32">
        <f t="shared" ref="C62:D62" si="26">SUM(C58:C61)</f>
        <v>0</v>
      </c>
      <c r="D62" s="35">
        <f t="shared" si="26"/>
        <v>0</v>
      </c>
      <c r="E62" s="31">
        <f t="shared" ref="E62" si="27">SUM(E58:E61)</f>
        <v>0</v>
      </c>
      <c r="F62" s="9"/>
    </row>
    <row r="63" spans="1:6" x14ac:dyDescent="0.2">
      <c r="A63" s="27" t="s">
        <v>21</v>
      </c>
      <c r="B63" s="208"/>
      <c r="C63" s="45">
        <v>0</v>
      </c>
      <c r="D63" s="208">
        <v>0</v>
      </c>
      <c r="E63" s="53">
        <f t="shared" ref="E63:E65" si="28">D63-C63</f>
        <v>0</v>
      </c>
      <c r="F63" s="9"/>
    </row>
    <row r="64" spans="1:6" x14ac:dyDescent="0.2">
      <c r="A64" s="27" t="s">
        <v>22</v>
      </c>
      <c r="B64" s="195">
        <v>0</v>
      </c>
      <c r="C64" s="28">
        <v>0</v>
      </c>
      <c r="D64" s="195">
        <v>0</v>
      </c>
      <c r="E64" s="26">
        <f t="shared" si="28"/>
        <v>0</v>
      </c>
      <c r="F64" s="9"/>
    </row>
    <row r="65" spans="1:6" x14ac:dyDescent="0.2">
      <c r="A65" s="44" t="s">
        <v>23</v>
      </c>
      <c r="B65" s="196">
        <v>0</v>
      </c>
      <c r="C65" s="25">
        <v>0</v>
      </c>
      <c r="D65" s="196">
        <v>0</v>
      </c>
      <c r="E65" s="53">
        <f t="shared" si="28"/>
        <v>0</v>
      </c>
      <c r="F65" s="9"/>
    </row>
    <row r="66" spans="1:6" ht="15" x14ac:dyDescent="0.25">
      <c r="A66" s="29" t="s">
        <v>31</v>
      </c>
      <c r="B66" s="205">
        <f>SUM(B63:B65)</f>
        <v>0</v>
      </c>
      <c r="C66" s="33">
        <f t="shared" ref="C66:D66" si="29">SUM(C63:C65)</f>
        <v>0</v>
      </c>
      <c r="D66" s="205">
        <f t="shared" si="29"/>
        <v>0</v>
      </c>
      <c r="E66" s="31">
        <f t="shared" ref="E66" si="30">SUM(E63:E65)</f>
        <v>0</v>
      </c>
      <c r="F66" s="9"/>
    </row>
    <row r="67" spans="1:6" ht="15.75" thickBot="1" x14ac:dyDescent="0.3">
      <c r="A67" s="36" t="s">
        <v>8</v>
      </c>
      <c r="B67" s="56">
        <f>+B66+B57+B53+B62</f>
        <v>127402.34999999999</v>
      </c>
      <c r="C67" s="30">
        <f t="shared" ref="C67:D67" si="31">+C66+C57+C53+C62</f>
        <v>144201</v>
      </c>
      <c r="D67" s="56">
        <f t="shared" si="31"/>
        <v>85684.22</v>
      </c>
      <c r="E67" s="188">
        <f t="shared" ref="E67" si="32">+E66+E57+E53+E62</f>
        <v>-58516.779999999992</v>
      </c>
      <c r="F67" s="9"/>
    </row>
    <row r="68" spans="1:6" ht="15.75" thickTop="1" x14ac:dyDescent="0.25">
      <c r="A68" s="55"/>
      <c r="B68" s="233" t="s">
        <v>1</v>
      </c>
      <c r="C68" s="8" t="s">
        <v>3</v>
      </c>
      <c r="D68" s="200" t="s">
        <v>3</v>
      </c>
      <c r="E68" s="132" t="s">
        <v>125</v>
      </c>
      <c r="F68" s="9"/>
    </row>
    <row r="69" spans="1:6" ht="15" x14ac:dyDescent="0.25">
      <c r="A69" s="41" t="s">
        <v>26</v>
      </c>
      <c r="B69" s="201" t="s">
        <v>25</v>
      </c>
      <c r="C69" s="11" t="s">
        <v>25</v>
      </c>
      <c r="D69" s="201" t="s">
        <v>126</v>
      </c>
      <c r="E69" s="261" t="s">
        <v>25</v>
      </c>
      <c r="F69" s="260"/>
    </row>
    <row r="70" spans="1:6" ht="15" x14ac:dyDescent="0.25">
      <c r="A70" s="22" t="s">
        <v>35</v>
      </c>
      <c r="B70" s="204"/>
      <c r="C70" s="21"/>
      <c r="D70" s="204"/>
      <c r="E70" s="143"/>
      <c r="F70" s="9"/>
    </row>
    <row r="71" spans="1:6" ht="15" x14ac:dyDescent="0.25">
      <c r="A71" s="41" t="s">
        <v>36</v>
      </c>
      <c r="B71" s="207"/>
      <c r="C71" s="42"/>
      <c r="D71" s="207"/>
      <c r="E71" s="140"/>
      <c r="F71" s="9"/>
    </row>
    <row r="72" spans="1:6" x14ac:dyDescent="0.2">
      <c r="A72" s="27" t="s">
        <v>28</v>
      </c>
      <c r="B72" s="208">
        <v>591187.4</v>
      </c>
      <c r="C72" s="45">
        <v>552961.15</v>
      </c>
      <c r="D72" s="208">
        <v>697132</v>
      </c>
      <c r="E72" s="53">
        <f>D72-C72</f>
        <v>144170.84999999998</v>
      </c>
      <c r="F72" s="9"/>
    </row>
    <row r="73" spans="1:6" x14ac:dyDescent="0.2">
      <c r="A73" s="27" t="s">
        <v>29</v>
      </c>
      <c r="B73" s="195">
        <v>173250.31</v>
      </c>
      <c r="C73" s="28">
        <v>11868.75</v>
      </c>
      <c r="D73" s="195">
        <v>364000</v>
      </c>
      <c r="E73" s="26">
        <f t="shared" ref="E73:E83" si="33">D73-C73</f>
        <v>352131.25</v>
      </c>
      <c r="F73" s="9"/>
    </row>
    <row r="74" spans="1:6" x14ac:dyDescent="0.2">
      <c r="A74" s="44" t="s">
        <v>30</v>
      </c>
      <c r="B74" s="196">
        <v>224804.35000000003</v>
      </c>
      <c r="C74" s="25">
        <v>237228.56</v>
      </c>
      <c r="D74" s="196">
        <v>445675.44</v>
      </c>
      <c r="E74" s="53">
        <f t="shared" si="33"/>
        <v>208446.88</v>
      </c>
      <c r="F74" s="9"/>
    </row>
    <row r="75" spans="1:6" ht="15" x14ac:dyDescent="0.25">
      <c r="A75" s="29" t="s">
        <v>7</v>
      </c>
      <c r="B75" s="56">
        <f>SUM(B72:B74)</f>
        <v>989242.06</v>
      </c>
      <c r="C75" s="56">
        <f t="shared" ref="C75" si="34">SUM(C72:C74)</f>
        <v>802058.46</v>
      </c>
      <c r="D75" s="56">
        <f t="shared" ref="D75" si="35">SUM(D72:D74)</f>
        <v>1506807.44</v>
      </c>
      <c r="E75" s="54">
        <f t="shared" si="33"/>
        <v>704748.98</v>
      </c>
      <c r="F75" s="9"/>
    </row>
    <row r="76" spans="1:6" x14ac:dyDescent="0.2">
      <c r="A76" s="27" t="s">
        <v>14</v>
      </c>
      <c r="B76" s="195">
        <v>2940.63</v>
      </c>
      <c r="C76" s="28">
        <v>2000</v>
      </c>
      <c r="D76" s="195">
        <v>5000</v>
      </c>
      <c r="E76" s="26">
        <f t="shared" si="33"/>
        <v>3000</v>
      </c>
      <c r="F76" s="9"/>
    </row>
    <row r="77" spans="1:6" x14ac:dyDescent="0.2">
      <c r="A77" s="27" t="s">
        <v>15</v>
      </c>
      <c r="B77" s="208">
        <v>2716.65</v>
      </c>
      <c r="C77" s="45">
        <v>3600</v>
      </c>
      <c r="D77" s="208">
        <v>8350</v>
      </c>
      <c r="E77" s="142">
        <f t="shared" si="33"/>
        <v>4750</v>
      </c>
      <c r="F77" s="9"/>
    </row>
    <row r="78" spans="1:6" x14ac:dyDescent="0.2">
      <c r="A78" s="27" t="s">
        <v>16</v>
      </c>
      <c r="B78" s="195">
        <v>284.60000000000002</v>
      </c>
      <c r="C78" s="28">
        <v>1400</v>
      </c>
      <c r="D78" s="195">
        <v>3500</v>
      </c>
      <c r="E78" s="137">
        <f t="shared" si="33"/>
        <v>2100</v>
      </c>
      <c r="F78" s="9"/>
    </row>
    <row r="79" spans="1:6" ht="15" x14ac:dyDescent="0.25">
      <c r="A79" s="29" t="s">
        <v>12</v>
      </c>
      <c r="B79" s="35">
        <f>SUM(B76:B78)</f>
        <v>5941.880000000001</v>
      </c>
      <c r="C79" s="32">
        <f t="shared" ref="C79" si="36">SUM(C76:C78)</f>
        <v>7000</v>
      </c>
      <c r="D79" s="35">
        <f t="shared" ref="D79" si="37">SUM(D76:D78)</f>
        <v>16850</v>
      </c>
      <c r="E79" s="138">
        <f t="shared" si="33"/>
        <v>9850</v>
      </c>
      <c r="F79" s="9"/>
    </row>
    <row r="80" spans="1:6" x14ac:dyDescent="0.2">
      <c r="A80" s="27" t="s">
        <v>17</v>
      </c>
      <c r="B80" s="208">
        <v>0</v>
      </c>
      <c r="C80" s="45">
        <v>0</v>
      </c>
      <c r="D80" s="208">
        <v>1470</v>
      </c>
      <c r="E80" s="53">
        <f t="shared" si="33"/>
        <v>1470</v>
      </c>
      <c r="F80" s="9"/>
    </row>
    <row r="81" spans="1:6" x14ac:dyDescent="0.2">
      <c r="A81" s="27" t="s">
        <v>18</v>
      </c>
      <c r="B81" s="195">
        <v>0</v>
      </c>
      <c r="C81" s="28">
        <v>0</v>
      </c>
      <c r="D81" s="195">
        <v>1500</v>
      </c>
      <c r="E81" s="26">
        <f>D81-C81</f>
        <v>1500</v>
      </c>
      <c r="F81" s="9"/>
    </row>
    <row r="82" spans="1:6" x14ac:dyDescent="0.2">
      <c r="A82" s="27" t="s">
        <v>19</v>
      </c>
      <c r="B82" s="208">
        <v>0</v>
      </c>
      <c r="C82" s="45">
        <v>0</v>
      </c>
      <c r="D82" s="208">
        <v>0</v>
      </c>
      <c r="E82" s="53">
        <f t="shared" si="33"/>
        <v>0</v>
      </c>
      <c r="F82" s="9"/>
    </row>
    <row r="83" spans="1:6" x14ac:dyDescent="0.2">
      <c r="A83" s="27" t="s">
        <v>20</v>
      </c>
      <c r="B83" s="195">
        <v>0</v>
      </c>
      <c r="C83" s="28">
        <v>0</v>
      </c>
      <c r="D83" s="195">
        <v>0</v>
      </c>
      <c r="E83" s="26">
        <f t="shared" si="33"/>
        <v>0</v>
      </c>
      <c r="F83" s="9"/>
    </row>
    <row r="84" spans="1:6" ht="15" x14ac:dyDescent="0.25">
      <c r="A84" s="29" t="s">
        <v>13</v>
      </c>
      <c r="B84" s="35">
        <f>SUM(B80:B83)</f>
        <v>0</v>
      </c>
      <c r="C84" s="32">
        <f t="shared" ref="C84:D84" si="38">SUM(C80:C83)</f>
        <v>0</v>
      </c>
      <c r="D84" s="35">
        <f t="shared" si="38"/>
        <v>2970</v>
      </c>
      <c r="E84" s="31">
        <f t="shared" ref="E84" si="39">SUM(E80:E83)</f>
        <v>2970</v>
      </c>
      <c r="F84" s="9"/>
    </row>
    <row r="85" spans="1:6" x14ac:dyDescent="0.2">
      <c r="A85" s="27" t="s">
        <v>21</v>
      </c>
      <c r="B85" s="208">
        <v>0</v>
      </c>
      <c r="C85" s="45">
        <v>0</v>
      </c>
      <c r="D85" s="208">
        <v>8500</v>
      </c>
      <c r="E85" s="53">
        <f t="shared" ref="E85:E87" si="40">D85-C85</f>
        <v>8500</v>
      </c>
      <c r="F85" s="9"/>
    </row>
    <row r="86" spans="1:6" x14ac:dyDescent="0.2">
      <c r="A86" s="27" t="s">
        <v>22</v>
      </c>
      <c r="B86" s="195">
        <v>0</v>
      </c>
      <c r="C86" s="28">
        <v>0</v>
      </c>
      <c r="D86" s="195">
        <v>0</v>
      </c>
      <c r="E86" s="26">
        <f t="shared" si="40"/>
        <v>0</v>
      </c>
      <c r="F86" s="9"/>
    </row>
    <row r="87" spans="1:6" ht="13.5" customHeight="1" x14ac:dyDescent="0.2">
      <c r="A87" s="44" t="s">
        <v>23</v>
      </c>
      <c r="B87" s="196">
        <v>0</v>
      </c>
      <c r="C87" s="25">
        <v>0</v>
      </c>
      <c r="D87" s="196">
        <v>0</v>
      </c>
      <c r="E87" s="53">
        <f t="shared" si="40"/>
        <v>0</v>
      </c>
      <c r="F87" s="9"/>
    </row>
    <row r="88" spans="1:6" ht="15" x14ac:dyDescent="0.25">
      <c r="A88" s="29" t="s">
        <v>31</v>
      </c>
      <c r="B88" s="205">
        <f>SUM(B85:B87)</f>
        <v>0</v>
      </c>
      <c r="C88" s="33">
        <f t="shared" ref="C88:D88" si="41">SUM(C85:C87)</f>
        <v>0</v>
      </c>
      <c r="D88" s="205">
        <f t="shared" si="41"/>
        <v>8500</v>
      </c>
      <c r="E88" s="31">
        <f t="shared" ref="E88" si="42">SUM(E85:E87)</f>
        <v>8500</v>
      </c>
      <c r="F88" s="9"/>
    </row>
    <row r="89" spans="1:6" ht="15" x14ac:dyDescent="0.25">
      <c r="A89" s="36" t="s">
        <v>8</v>
      </c>
      <c r="B89" s="56">
        <f>+B88+B79+B75+B84</f>
        <v>995183.94000000006</v>
      </c>
      <c r="C89" s="30">
        <f t="shared" ref="C89:D89" si="43">+C88+C79+C75+C84</f>
        <v>809058.46</v>
      </c>
      <c r="D89" s="56">
        <f t="shared" si="43"/>
        <v>1535127.44</v>
      </c>
      <c r="E89" s="138">
        <f t="shared" ref="E89" si="44">+E88+E79+E75+E84</f>
        <v>726068.98</v>
      </c>
      <c r="F89" s="9"/>
    </row>
    <row r="90" spans="1:6" ht="15" x14ac:dyDescent="0.25">
      <c r="A90" s="22" t="s">
        <v>37</v>
      </c>
      <c r="B90" s="61"/>
      <c r="C90" s="52"/>
      <c r="D90" s="61"/>
      <c r="E90" s="141"/>
      <c r="F90" s="9"/>
    </row>
    <row r="91" spans="1:6" ht="15" x14ac:dyDescent="0.25">
      <c r="A91" s="41" t="s">
        <v>38</v>
      </c>
      <c r="B91" s="207"/>
      <c r="C91" s="42"/>
      <c r="D91" s="207"/>
      <c r="E91" s="140"/>
      <c r="F91" s="9"/>
    </row>
    <row r="92" spans="1:6" x14ac:dyDescent="0.2">
      <c r="A92" s="44" t="s">
        <v>28</v>
      </c>
      <c r="B92" s="208">
        <v>271305.21000000002</v>
      </c>
      <c r="C92" s="45">
        <v>274909.90999999997</v>
      </c>
      <c r="D92" s="208">
        <v>244056</v>
      </c>
      <c r="E92" s="53">
        <f>D92-C92</f>
        <v>-30853.909999999974</v>
      </c>
      <c r="F92" s="9"/>
    </row>
    <row r="93" spans="1:6" x14ac:dyDescent="0.2">
      <c r="A93" s="44" t="s">
        <v>29</v>
      </c>
      <c r="B93" s="195">
        <v>0</v>
      </c>
      <c r="C93" s="28">
        <v>0</v>
      </c>
      <c r="D93" s="195">
        <v>0</v>
      </c>
      <c r="E93" s="26">
        <f t="shared" ref="E93:E103" si="45">D93-C93</f>
        <v>0</v>
      </c>
      <c r="F93" s="9"/>
    </row>
    <row r="94" spans="1:6" x14ac:dyDescent="0.2">
      <c r="A94" s="44" t="s">
        <v>30</v>
      </c>
      <c r="B94" s="196">
        <v>93511.939999999988</v>
      </c>
      <c r="C94" s="25">
        <v>115462.16</v>
      </c>
      <c r="D94" s="196">
        <v>102503.51999999999</v>
      </c>
      <c r="E94" s="53">
        <f t="shared" si="45"/>
        <v>-12958.640000000014</v>
      </c>
      <c r="F94" s="9"/>
    </row>
    <row r="95" spans="1:6" ht="15" x14ac:dyDescent="0.25">
      <c r="A95" s="46" t="s">
        <v>7</v>
      </c>
      <c r="B95" s="48">
        <f>SUM(B92:B94)</f>
        <v>364817.15</v>
      </c>
      <c r="C95" s="56">
        <f t="shared" ref="C95" si="46">SUM(C92:C94)</f>
        <v>390372.06999999995</v>
      </c>
      <c r="D95" s="56">
        <f t="shared" ref="D95" si="47">SUM(D92:D94)</f>
        <v>346559.52</v>
      </c>
      <c r="E95" s="54">
        <f t="shared" si="45"/>
        <v>-43812.54999999993</v>
      </c>
      <c r="F95" s="9"/>
    </row>
    <row r="96" spans="1:6" x14ac:dyDescent="0.2">
      <c r="A96" s="44" t="s">
        <v>14</v>
      </c>
      <c r="B96" s="195">
        <v>1751.93</v>
      </c>
      <c r="C96" s="28">
        <v>3282.05</v>
      </c>
      <c r="D96" s="195">
        <v>2500</v>
      </c>
      <c r="E96" s="137">
        <f t="shared" si="45"/>
        <v>-782.05000000000018</v>
      </c>
      <c r="F96" s="9"/>
    </row>
    <row r="97" spans="1:6" x14ac:dyDescent="0.2">
      <c r="A97" s="44" t="s">
        <v>15</v>
      </c>
      <c r="B97" s="208">
        <v>124231.11</v>
      </c>
      <c r="C97" s="45">
        <v>78666.67</v>
      </c>
      <c r="D97" s="208">
        <v>110000</v>
      </c>
      <c r="E97" s="142">
        <f t="shared" si="45"/>
        <v>31333.33</v>
      </c>
      <c r="F97" s="9"/>
    </row>
    <row r="98" spans="1:6" x14ac:dyDescent="0.2">
      <c r="A98" s="44" t="s">
        <v>16</v>
      </c>
      <c r="B98" s="195">
        <v>222.97</v>
      </c>
      <c r="C98" s="28">
        <v>3000</v>
      </c>
      <c r="D98" s="195">
        <v>22000</v>
      </c>
      <c r="E98" s="26">
        <f t="shared" si="45"/>
        <v>19000</v>
      </c>
      <c r="F98" s="9"/>
    </row>
    <row r="99" spans="1:6" ht="15" x14ac:dyDescent="0.25">
      <c r="A99" s="46" t="s">
        <v>12</v>
      </c>
      <c r="B99" s="35">
        <f>SUM(B96:B98)</f>
        <v>126206.01</v>
      </c>
      <c r="C99" s="32">
        <f t="shared" ref="C99" si="48">SUM(C96:C98)</f>
        <v>84948.72</v>
      </c>
      <c r="D99" s="35">
        <f t="shared" ref="D99" si="49">SUM(D96:D98)</f>
        <v>134500</v>
      </c>
      <c r="E99" s="138">
        <f t="shared" si="45"/>
        <v>49551.28</v>
      </c>
      <c r="F99" s="9"/>
    </row>
    <row r="100" spans="1:6" x14ac:dyDescent="0.2">
      <c r="A100" s="44" t="s">
        <v>17</v>
      </c>
      <c r="B100" s="208">
        <v>10954.6</v>
      </c>
      <c r="C100" s="45">
        <v>500</v>
      </c>
      <c r="D100" s="208">
        <v>0</v>
      </c>
      <c r="E100" s="53">
        <f t="shared" si="45"/>
        <v>-500</v>
      </c>
      <c r="F100" s="9"/>
    </row>
    <row r="101" spans="1:6" x14ac:dyDescent="0.2">
      <c r="A101" s="44" t="s">
        <v>18</v>
      </c>
      <c r="B101" s="195">
        <v>0</v>
      </c>
      <c r="C101" s="28">
        <v>0</v>
      </c>
      <c r="D101" s="195">
        <v>7550</v>
      </c>
      <c r="E101" s="26">
        <f t="shared" si="45"/>
        <v>7550</v>
      </c>
      <c r="F101" s="9"/>
    </row>
    <row r="102" spans="1:6" x14ac:dyDescent="0.2">
      <c r="A102" s="44" t="s">
        <v>19</v>
      </c>
      <c r="B102" s="208">
        <v>0</v>
      </c>
      <c r="C102" s="45">
        <v>0</v>
      </c>
      <c r="D102" s="208">
        <v>0</v>
      </c>
      <c r="E102" s="53">
        <f t="shared" si="45"/>
        <v>0</v>
      </c>
      <c r="F102" s="9"/>
    </row>
    <row r="103" spans="1:6" x14ac:dyDescent="0.2">
      <c r="A103" s="44" t="s">
        <v>20</v>
      </c>
      <c r="B103" s="195">
        <v>0</v>
      </c>
      <c r="C103" s="28">
        <v>0</v>
      </c>
      <c r="D103" s="195">
        <v>0</v>
      </c>
      <c r="E103" s="26">
        <f t="shared" si="45"/>
        <v>0</v>
      </c>
      <c r="F103" s="9"/>
    </row>
    <row r="104" spans="1:6" ht="15" x14ac:dyDescent="0.25">
      <c r="A104" s="46" t="s">
        <v>13</v>
      </c>
      <c r="B104" s="205">
        <f>SUM(B100:B103)</f>
        <v>10954.6</v>
      </c>
      <c r="C104" s="33">
        <f t="shared" ref="C104:D104" si="50">SUM(C100:C103)</f>
        <v>500</v>
      </c>
      <c r="D104" s="205">
        <f t="shared" si="50"/>
        <v>7550</v>
      </c>
      <c r="E104" s="31">
        <f t="shared" ref="E104" si="51">SUM(E100:E103)</f>
        <v>7050</v>
      </c>
      <c r="F104" s="9"/>
    </row>
    <row r="105" spans="1:6" x14ac:dyDescent="0.2">
      <c r="A105" s="44" t="s">
        <v>21</v>
      </c>
      <c r="B105" s="196">
        <v>0</v>
      </c>
      <c r="C105" s="25">
        <f>3250+3750</f>
        <v>7000</v>
      </c>
      <c r="D105" s="196">
        <v>25000</v>
      </c>
      <c r="E105" s="26">
        <f t="shared" ref="E105:E107" si="52">D105-C105</f>
        <v>18000</v>
      </c>
      <c r="F105" s="9"/>
    </row>
    <row r="106" spans="1:6" x14ac:dyDescent="0.2">
      <c r="A106" s="44" t="s">
        <v>22</v>
      </c>
      <c r="B106" s="196">
        <v>0</v>
      </c>
      <c r="C106" s="25">
        <v>0</v>
      </c>
      <c r="D106" s="196">
        <v>0</v>
      </c>
      <c r="E106" s="26">
        <f t="shared" si="52"/>
        <v>0</v>
      </c>
      <c r="F106" s="9"/>
    </row>
    <row r="107" spans="1:6" x14ac:dyDescent="0.2">
      <c r="A107" s="44" t="s">
        <v>23</v>
      </c>
      <c r="B107" s="196">
        <v>0</v>
      </c>
      <c r="C107" s="25">
        <v>0</v>
      </c>
      <c r="D107" s="196">
        <v>0</v>
      </c>
      <c r="E107" s="26">
        <f t="shared" si="52"/>
        <v>0</v>
      </c>
      <c r="F107" s="9"/>
    </row>
    <row r="108" spans="1:6" ht="15" x14ac:dyDescent="0.25">
      <c r="A108" s="46" t="s">
        <v>31</v>
      </c>
      <c r="B108" s="205">
        <f>SUM(B105:B107)</f>
        <v>0</v>
      </c>
      <c r="C108" s="33">
        <f t="shared" ref="C108:D108" si="53">SUM(C105:C107)</f>
        <v>7000</v>
      </c>
      <c r="D108" s="205">
        <f t="shared" si="53"/>
        <v>25000</v>
      </c>
      <c r="E108" s="57">
        <f t="shared" ref="E108" si="54">SUM(E105:E107)</f>
        <v>18000</v>
      </c>
      <c r="F108" s="9"/>
    </row>
    <row r="109" spans="1:6" ht="15" x14ac:dyDescent="0.25">
      <c r="A109" s="49" t="s">
        <v>8</v>
      </c>
      <c r="B109" s="56">
        <f>+B108+B99+B95+B104</f>
        <v>501977.76</v>
      </c>
      <c r="C109" s="30">
        <f t="shared" ref="C109:D109" si="55">+C108+C99+C95+C104</f>
        <v>482820.78999999992</v>
      </c>
      <c r="D109" s="56">
        <f t="shared" si="55"/>
        <v>513609.52</v>
      </c>
      <c r="E109" s="31">
        <f t="shared" ref="E109" si="56">+E108+E99+E95+E104</f>
        <v>30788.730000000069</v>
      </c>
      <c r="F109" s="9"/>
    </row>
    <row r="110" spans="1:6" ht="15" x14ac:dyDescent="0.25">
      <c r="A110" s="22"/>
      <c r="B110" s="61"/>
      <c r="C110" s="52"/>
      <c r="D110" s="61"/>
      <c r="E110" s="141"/>
      <c r="F110" s="9"/>
    </row>
    <row r="111" spans="1:6" ht="15" x14ac:dyDescent="0.25">
      <c r="A111" s="22" t="s">
        <v>39</v>
      </c>
      <c r="B111" s="207"/>
      <c r="C111" s="42"/>
      <c r="D111" s="207"/>
      <c r="E111" s="140"/>
      <c r="F111" s="9"/>
    </row>
    <row r="112" spans="1:6" x14ac:dyDescent="0.2">
      <c r="A112" s="24" t="s">
        <v>28</v>
      </c>
      <c r="B112" s="208">
        <v>157201.66</v>
      </c>
      <c r="C112" s="45">
        <v>192666</v>
      </c>
      <c r="D112" s="208">
        <v>200673</v>
      </c>
      <c r="E112" s="53">
        <f>D112-C112</f>
        <v>8007</v>
      </c>
      <c r="F112" s="9"/>
    </row>
    <row r="113" spans="1:6" x14ac:dyDescent="0.2">
      <c r="A113" s="44" t="s">
        <v>29</v>
      </c>
      <c r="B113" s="195">
        <v>5190.63</v>
      </c>
      <c r="C113" s="28">
        <v>0</v>
      </c>
      <c r="D113" s="195">
        <v>0</v>
      </c>
      <c r="E113" s="26">
        <f t="shared" ref="E113:E123" si="57">D113-C113</f>
        <v>0</v>
      </c>
      <c r="F113" s="9"/>
    </row>
    <row r="114" spans="1:6" x14ac:dyDescent="0.2">
      <c r="A114" s="44" t="s">
        <v>30</v>
      </c>
      <c r="B114" s="196">
        <v>51812.860000000008</v>
      </c>
      <c r="C114" s="25">
        <v>80919.72</v>
      </c>
      <c r="D114" s="196">
        <v>84282.66</v>
      </c>
      <c r="E114" s="53">
        <f t="shared" si="57"/>
        <v>3362.9400000000023</v>
      </c>
      <c r="F114" s="9"/>
    </row>
    <row r="115" spans="1:6" ht="15" x14ac:dyDescent="0.25">
      <c r="A115" s="46" t="s">
        <v>7</v>
      </c>
      <c r="B115" s="209">
        <f>SUM(B112:B114)</f>
        <v>214205.15000000002</v>
      </c>
      <c r="C115" s="47">
        <f t="shared" ref="C115" si="58">SUM(C112:C114)</f>
        <v>273585.71999999997</v>
      </c>
      <c r="D115" s="209">
        <f t="shared" ref="D115" si="59">SUM(D112:D114)</f>
        <v>284955.66000000003</v>
      </c>
      <c r="E115" s="54">
        <f t="shared" si="57"/>
        <v>11369.940000000061</v>
      </c>
      <c r="F115" s="9"/>
    </row>
    <row r="116" spans="1:6" x14ac:dyDescent="0.2">
      <c r="A116" s="44" t="s">
        <v>14</v>
      </c>
      <c r="B116" s="195">
        <v>0</v>
      </c>
      <c r="C116" s="28">
        <v>0</v>
      </c>
      <c r="D116" s="195">
        <v>0</v>
      </c>
      <c r="E116" s="26">
        <f t="shared" si="57"/>
        <v>0</v>
      </c>
      <c r="F116" s="9"/>
    </row>
    <row r="117" spans="1:6" x14ac:dyDescent="0.2">
      <c r="A117" s="44" t="s">
        <v>15</v>
      </c>
      <c r="B117" s="208">
        <v>0</v>
      </c>
      <c r="C117" s="45">
        <v>0</v>
      </c>
      <c r="D117" s="208">
        <v>0</v>
      </c>
      <c r="E117" s="142">
        <f t="shared" si="57"/>
        <v>0</v>
      </c>
      <c r="F117" s="9"/>
    </row>
    <row r="118" spans="1:6" x14ac:dyDescent="0.2">
      <c r="A118" s="44" t="s">
        <v>16</v>
      </c>
      <c r="B118" s="195">
        <v>0</v>
      </c>
      <c r="C118" s="28">
        <v>0</v>
      </c>
      <c r="D118" s="195">
        <v>0</v>
      </c>
      <c r="E118" s="26">
        <f t="shared" si="57"/>
        <v>0</v>
      </c>
      <c r="F118" s="9"/>
    </row>
    <row r="119" spans="1:6" ht="15" x14ac:dyDescent="0.25">
      <c r="A119" s="46" t="s">
        <v>12</v>
      </c>
      <c r="B119" s="35">
        <f>SUM(B116:B118)</f>
        <v>0</v>
      </c>
      <c r="C119" s="32">
        <f t="shared" ref="C119" si="60">SUM(C116:C118)</f>
        <v>0</v>
      </c>
      <c r="D119" s="35">
        <f t="shared" ref="D119" si="61">SUM(D116:D118)</f>
        <v>0</v>
      </c>
      <c r="E119" s="31">
        <f t="shared" si="57"/>
        <v>0</v>
      </c>
      <c r="F119" s="9"/>
    </row>
    <row r="120" spans="1:6" x14ac:dyDescent="0.2">
      <c r="A120" s="44" t="s">
        <v>17</v>
      </c>
      <c r="B120" s="208">
        <v>0</v>
      </c>
      <c r="C120" s="45">
        <v>0</v>
      </c>
      <c r="D120" s="208">
        <v>0</v>
      </c>
      <c r="E120" s="53">
        <f t="shared" si="57"/>
        <v>0</v>
      </c>
      <c r="F120" s="9"/>
    </row>
    <row r="121" spans="1:6" x14ac:dyDescent="0.2">
      <c r="A121" s="44" t="s">
        <v>18</v>
      </c>
      <c r="B121" s="195">
        <v>0</v>
      </c>
      <c r="C121" s="28">
        <v>0</v>
      </c>
      <c r="D121" s="195">
        <v>0</v>
      </c>
      <c r="E121" s="26">
        <f t="shared" si="57"/>
        <v>0</v>
      </c>
      <c r="F121" s="9"/>
    </row>
    <row r="122" spans="1:6" x14ac:dyDescent="0.2">
      <c r="A122" s="44" t="s">
        <v>19</v>
      </c>
      <c r="B122" s="208">
        <v>0</v>
      </c>
      <c r="C122" s="45">
        <v>0</v>
      </c>
      <c r="D122" s="208">
        <v>0</v>
      </c>
      <c r="E122" s="53">
        <f t="shared" si="57"/>
        <v>0</v>
      </c>
      <c r="F122" s="9"/>
    </row>
    <row r="123" spans="1:6" x14ac:dyDescent="0.2">
      <c r="A123" s="44" t="s">
        <v>20</v>
      </c>
      <c r="B123" s="195">
        <v>0</v>
      </c>
      <c r="C123" s="28">
        <v>0</v>
      </c>
      <c r="D123" s="195">
        <v>0</v>
      </c>
      <c r="E123" s="26">
        <f t="shared" si="57"/>
        <v>0</v>
      </c>
      <c r="F123" s="9"/>
    </row>
    <row r="124" spans="1:6" ht="15" x14ac:dyDescent="0.25">
      <c r="A124" s="46" t="s">
        <v>13</v>
      </c>
      <c r="B124" s="196">
        <f>SUM(B120:B123)</f>
        <v>0</v>
      </c>
      <c r="C124" s="25">
        <f t="shared" ref="C124:D124" si="62">SUM(C120:C123)</f>
        <v>0</v>
      </c>
      <c r="D124" s="196">
        <f t="shared" si="62"/>
        <v>0</v>
      </c>
      <c r="E124" s="26">
        <f t="shared" ref="E124" si="63">SUM(E120:E123)</f>
        <v>0</v>
      </c>
      <c r="F124" s="9"/>
    </row>
    <row r="125" spans="1:6" x14ac:dyDescent="0.2">
      <c r="A125" s="44" t="s">
        <v>21</v>
      </c>
      <c r="B125" s="196">
        <v>0</v>
      </c>
      <c r="C125" s="25">
        <v>0</v>
      </c>
      <c r="D125" s="196">
        <v>0</v>
      </c>
      <c r="E125" s="26">
        <f t="shared" ref="E125:E127" si="64">D125-C125</f>
        <v>0</v>
      </c>
      <c r="F125" s="9"/>
    </row>
    <row r="126" spans="1:6" x14ac:dyDescent="0.2">
      <c r="A126" s="44" t="s">
        <v>22</v>
      </c>
      <c r="B126" s="196">
        <v>0</v>
      </c>
      <c r="C126" s="25">
        <v>0</v>
      </c>
      <c r="D126" s="196">
        <v>0</v>
      </c>
      <c r="E126" s="26">
        <f t="shared" si="64"/>
        <v>0</v>
      </c>
      <c r="F126" s="9"/>
    </row>
    <row r="127" spans="1:6" x14ac:dyDescent="0.2">
      <c r="A127" s="44" t="s">
        <v>23</v>
      </c>
      <c r="B127" s="196">
        <v>0</v>
      </c>
      <c r="C127" s="25">
        <v>0</v>
      </c>
      <c r="D127" s="196">
        <v>0</v>
      </c>
      <c r="E127" s="53">
        <f t="shared" si="64"/>
        <v>0</v>
      </c>
      <c r="F127" s="9"/>
    </row>
    <row r="128" spans="1:6" ht="15" x14ac:dyDescent="0.25">
      <c r="A128" s="46" t="s">
        <v>31</v>
      </c>
      <c r="B128" s="205">
        <f>SUM(B125:B127)</f>
        <v>0</v>
      </c>
      <c r="C128" s="33">
        <f t="shared" ref="C128:D128" si="65">SUM(C125:C127)</f>
        <v>0</v>
      </c>
      <c r="D128" s="205">
        <f t="shared" si="65"/>
        <v>0</v>
      </c>
      <c r="E128" s="31">
        <f t="shared" ref="E128" si="66">SUM(E125:E127)</f>
        <v>0</v>
      </c>
      <c r="F128" s="9"/>
    </row>
    <row r="129" spans="1:6" ht="15" x14ac:dyDescent="0.25">
      <c r="A129" s="49" t="s">
        <v>8</v>
      </c>
      <c r="B129" s="56">
        <f>+B128+B119+B115+B124</f>
        <v>214205.15000000002</v>
      </c>
      <c r="C129" s="30">
        <f t="shared" ref="C129:D129" si="67">+C128+C119+C115+C124</f>
        <v>273585.71999999997</v>
      </c>
      <c r="D129" s="56">
        <f t="shared" si="67"/>
        <v>284955.66000000003</v>
      </c>
      <c r="E129" s="31">
        <f t="shared" ref="E129" si="68">+E128+E119+E115+E124</f>
        <v>11369.940000000061</v>
      </c>
      <c r="F129" s="9"/>
    </row>
    <row r="130" spans="1:6" ht="15.75" thickBot="1" x14ac:dyDescent="0.3">
      <c r="A130" s="58"/>
      <c r="B130" s="211"/>
      <c r="C130" s="185"/>
      <c r="D130" s="211"/>
      <c r="E130" s="186"/>
      <c r="F130" s="9"/>
    </row>
    <row r="131" spans="1:6" ht="15.75" thickTop="1" x14ac:dyDescent="0.25">
      <c r="A131" s="59" t="s">
        <v>6</v>
      </c>
      <c r="B131" s="233" t="s">
        <v>1</v>
      </c>
      <c r="C131" s="8" t="s">
        <v>3</v>
      </c>
      <c r="D131" s="200" t="s">
        <v>3</v>
      </c>
      <c r="E131" s="132" t="s">
        <v>125</v>
      </c>
      <c r="F131" s="9"/>
    </row>
    <row r="132" spans="1:6" ht="15" x14ac:dyDescent="0.25">
      <c r="A132" s="55"/>
      <c r="B132" s="201" t="s">
        <v>25</v>
      </c>
      <c r="C132" s="11" t="s">
        <v>25</v>
      </c>
      <c r="D132" s="201" t="s">
        <v>126</v>
      </c>
      <c r="E132" s="259" t="s">
        <v>25</v>
      </c>
      <c r="F132" s="260"/>
    </row>
    <row r="133" spans="1:6" ht="15" x14ac:dyDescent="0.25">
      <c r="A133" s="41" t="s">
        <v>26</v>
      </c>
      <c r="B133" s="206"/>
      <c r="C133" s="42"/>
      <c r="D133" s="207"/>
      <c r="E133" s="144"/>
      <c r="F133" s="9"/>
    </row>
    <row r="134" spans="1:6" ht="15" x14ac:dyDescent="0.25">
      <c r="A134" s="22" t="s">
        <v>40</v>
      </c>
      <c r="B134" s="39"/>
      <c r="C134" s="38"/>
      <c r="D134" s="39"/>
      <c r="E134" s="139"/>
      <c r="F134" s="9"/>
    </row>
    <row r="135" spans="1:6" ht="15" x14ac:dyDescent="0.25">
      <c r="A135" s="41" t="s">
        <v>41</v>
      </c>
      <c r="B135" s="243"/>
      <c r="C135" s="42"/>
      <c r="D135" s="207"/>
      <c r="E135" s="140"/>
      <c r="F135" s="9"/>
    </row>
    <row r="136" spans="1:6" x14ac:dyDescent="0.2">
      <c r="A136" s="44" t="s">
        <v>28</v>
      </c>
      <c r="B136" s="208">
        <v>836325.97000000009</v>
      </c>
      <c r="C136" s="45">
        <v>691113.28</v>
      </c>
      <c r="D136" s="208">
        <v>650000</v>
      </c>
      <c r="E136" s="142">
        <f>D136-C136</f>
        <v>-41113.280000000028</v>
      </c>
      <c r="F136" s="9"/>
    </row>
    <row r="137" spans="1:6" x14ac:dyDescent="0.2">
      <c r="A137" s="44" t="s">
        <v>29</v>
      </c>
      <c r="B137" s="195">
        <v>53326.18</v>
      </c>
      <c r="C137" s="28">
        <v>59894.34</v>
      </c>
      <c r="D137" s="195">
        <v>0</v>
      </c>
      <c r="E137" s="26">
        <f t="shared" ref="E137:E147" si="69">D137-C137</f>
        <v>-59894.34</v>
      </c>
      <c r="F137" s="9"/>
    </row>
    <row r="138" spans="1:6" x14ac:dyDescent="0.2">
      <c r="A138" s="44" t="s">
        <v>30</v>
      </c>
      <c r="B138" s="196">
        <v>348986.32999999996</v>
      </c>
      <c r="C138" s="25">
        <v>315423.2</v>
      </c>
      <c r="D138" s="196">
        <v>273000</v>
      </c>
      <c r="E138" s="142">
        <f t="shared" si="69"/>
        <v>-42423.200000000012</v>
      </c>
      <c r="F138" s="9"/>
    </row>
    <row r="139" spans="1:6" ht="15" x14ac:dyDescent="0.25">
      <c r="A139" s="46" t="s">
        <v>7</v>
      </c>
      <c r="B139" s="209">
        <f>SUM(B136:B138)</f>
        <v>1238638.48</v>
      </c>
      <c r="C139" s="47">
        <f t="shared" ref="C139" si="70">SUM(C136:C138)</f>
        <v>1066430.82</v>
      </c>
      <c r="D139" s="209">
        <f t="shared" ref="D139" si="71">SUM(D136:D138)</f>
        <v>923000</v>
      </c>
      <c r="E139" s="145">
        <f t="shared" si="69"/>
        <v>-143430.82000000007</v>
      </c>
      <c r="F139" s="9"/>
    </row>
    <row r="140" spans="1:6" x14ac:dyDescent="0.2">
      <c r="A140" s="44" t="s">
        <v>14</v>
      </c>
      <c r="B140" s="195">
        <v>265.10000000000002</v>
      </c>
      <c r="C140" s="28">
        <v>200</v>
      </c>
      <c r="D140" s="195">
        <v>3000</v>
      </c>
      <c r="E140" s="26">
        <f t="shared" si="69"/>
        <v>2800</v>
      </c>
      <c r="F140" s="9"/>
    </row>
    <row r="141" spans="1:6" x14ac:dyDescent="0.2">
      <c r="A141" s="44" t="s">
        <v>15</v>
      </c>
      <c r="B141" s="208">
        <v>8761.02</v>
      </c>
      <c r="C141" s="45">
        <v>6066.67</v>
      </c>
      <c r="D141" s="208">
        <v>4000</v>
      </c>
      <c r="E141" s="53">
        <f t="shared" si="69"/>
        <v>-2066.67</v>
      </c>
      <c r="F141" s="9"/>
    </row>
    <row r="142" spans="1:6" x14ac:dyDescent="0.2">
      <c r="A142" s="44" t="s">
        <v>16</v>
      </c>
      <c r="B142" s="195">
        <v>357.37</v>
      </c>
      <c r="C142" s="28">
        <v>4000</v>
      </c>
      <c r="D142" s="195">
        <v>4000</v>
      </c>
      <c r="E142" s="137">
        <f t="shared" si="69"/>
        <v>0</v>
      </c>
      <c r="F142" s="9"/>
    </row>
    <row r="143" spans="1:6" ht="15" x14ac:dyDescent="0.25">
      <c r="A143" s="46" t="s">
        <v>12</v>
      </c>
      <c r="B143" s="35">
        <f>SUM(B140:B142)</f>
        <v>9383.4900000000016</v>
      </c>
      <c r="C143" s="32">
        <f t="shared" ref="C143" si="72">SUM(C140:C142)</f>
        <v>10266.67</v>
      </c>
      <c r="D143" s="35">
        <f t="shared" ref="D143" si="73">SUM(D140:D142)</f>
        <v>11000</v>
      </c>
      <c r="E143" s="138">
        <f t="shared" si="69"/>
        <v>733.32999999999993</v>
      </c>
      <c r="F143" s="9"/>
    </row>
    <row r="144" spans="1:6" x14ac:dyDescent="0.2">
      <c r="A144" s="44" t="s">
        <v>17</v>
      </c>
      <c r="B144" s="208">
        <v>0</v>
      </c>
      <c r="C144" s="45">
        <v>0</v>
      </c>
      <c r="D144" s="208">
        <v>0</v>
      </c>
      <c r="E144" s="53">
        <f t="shared" si="69"/>
        <v>0</v>
      </c>
      <c r="F144" s="9"/>
    </row>
    <row r="145" spans="1:6" x14ac:dyDescent="0.2">
      <c r="A145" s="44" t="s">
        <v>18</v>
      </c>
      <c r="B145" s="195">
        <v>0</v>
      </c>
      <c r="C145" s="28">
        <v>0</v>
      </c>
      <c r="D145" s="195">
        <v>0</v>
      </c>
      <c r="E145" s="26">
        <f t="shared" si="69"/>
        <v>0</v>
      </c>
      <c r="F145" s="3" t="s">
        <v>2</v>
      </c>
    </row>
    <row r="146" spans="1:6" x14ac:dyDescent="0.2">
      <c r="A146" s="44" t="s">
        <v>19</v>
      </c>
      <c r="B146" s="208">
        <v>0</v>
      </c>
      <c r="C146" s="45">
        <v>0</v>
      </c>
      <c r="D146" s="208">
        <v>0</v>
      </c>
      <c r="E146" s="53">
        <f t="shared" si="69"/>
        <v>0</v>
      </c>
      <c r="F146" s="18"/>
    </row>
    <row r="147" spans="1:6" x14ac:dyDescent="0.2">
      <c r="A147" s="44" t="s">
        <v>20</v>
      </c>
      <c r="B147" s="195">
        <v>0</v>
      </c>
      <c r="C147" s="28">
        <v>0</v>
      </c>
      <c r="D147" s="195">
        <v>0</v>
      </c>
      <c r="E147" s="26">
        <f t="shared" si="69"/>
        <v>0</v>
      </c>
    </row>
    <row r="148" spans="1:6" ht="15" x14ac:dyDescent="0.25">
      <c r="A148" s="46" t="s">
        <v>13</v>
      </c>
      <c r="B148" s="205">
        <f>SUM(B144:B147)</f>
        <v>0</v>
      </c>
      <c r="C148" s="33">
        <f t="shared" ref="C148:D148" si="74">SUM(C144:C147)</f>
        <v>0</v>
      </c>
      <c r="D148" s="205">
        <f t="shared" si="74"/>
        <v>0</v>
      </c>
      <c r="E148" s="31">
        <f t="shared" ref="E148" si="75">SUM(E144:E147)</f>
        <v>0</v>
      </c>
    </row>
    <row r="149" spans="1:6" x14ac:dyDescent="0.2">
      <c r="A149" s="44" t="s">
        <v>21</v>
      </c>
      <c r="B149" s="196">
        <v>0</v>
      </c>
      <c r="C149" s="25">
        <v>0</v>
      </c>
      <c r="D149" s="196">
        <v>20000</v>
      </c>
      <c r="E149" s="142">
        <f t="shared" ref="E149:E151" si="76">D149-C149</f>
        <v>20000</v>
      </c>
    </row>
    <row r="150" spans="1:6" x14ac:dyDescent="0.2">
      <c r="A150" s="44" t="s">
        <v>22</v>
      </c>
      <c r="B150" s="196">
        <v>0</v>
      </c>
      <c r="C150" s="25">
        <v>0</v>
      </c>
      <c r="D150" s="196">
        <v>0</v>
      </c>
      <c r="E150" s="26">
        <f t="shared" si="76"/>
        <v>0</v>
      </c>
    </row>
    <row r="151" spans="1:6" x14ac:dyDescent="0.2">
      <c r="A151" s="44" t="s">
        <v>23</v>
      </c>
      <c r="B151" s="196">
        <v>0</v>
      </c>
      <c r="C151" s="25">
        <v>0</v>
      </c>
      <c r="D151" s="196">
        <v>0</v>
      </c>
      <c r="E151" s="26">
        <f t="shared" si="76"/>
        <v>0</v>
      </c>
    </row>
    <row r="152" spans="1:6" ht="15" x14ac:dyDescent="0.25">
      <c r="A152" s="46" t="s">
        <v>31</v>
      </c>
      <c r="B152" s="205">
        <f>SUM(B149:B151)</f>
        <v>0</v>
      </c>
      <c r="C152" s="35">
        <f t="shared" ref="C152:D152" si="77">SUM(C149:C151)</f>
        <v>0</v>
      </c>
      <c r="D152" s="35">
        <f t="shared" si="77"/>
        <v>20000</v>
      </c>
      <c r="E152" s="146">
        <f t="shared" ref="E152" si="78">SUM(E149:E151)</f>
        <v>20000</v>
      </c>
    </row>
    <row r="153" spans="1:6" ht="15" x14ac:dyDescent="0.25">
      <c r="A153" s="49" t="s">
        <v>8</v>
      </c>
      <c r="B153" s="56">
        <f>+B152+B143+B139+B148</f>
        <v>1248021.97</v>
      </c>
      <c r="C153" s="30">
        <f t="shared" ref="C153:D153" si="79">+C152+C143+C139+C148</f>
        <v>1076697.49</v>
      </c>
      <c r="D153" s="56">
        <f t="shared" si="79"/>
        <v>954000</v>
      </c>
      <c r="E153" s="138">
        <f t="shared" ref="E153" si="80">+E152+E143+E139+E148</f>
        <v>-122697.49000000006</v>
      </c>
    </row>
    <row r="154" spans="1:6" ht="15" x14ac:dyDescent="0.25">
      <c r="A154" s="22" t="s">
        <v>40</v>
      </c>
      <c r="B154" s="61"/>
      <c r="C154" s="52"/>
      <c r="D154" s="61"/>
      <c r="E154" s="141"/>
    </row>
    <row r="155" spans="1:6" ht="15" x14ac:dyDescent="0.25">
      <c r="A155" s="41" t="s">
        <v>42</v>
      </c>
      <c r="B155" s="207"/>
      <c r="C155" s="42"/>
      <c r="D155" s="207"/>
      <c r="E155" s="140"/>
    </row>
    <row r="156" spans="1:6" x14ac:dyDescent="0.2">
      <c r="A156" s="24" t="s">
        <v>28</v>
      </c>
      <c r="B156" s="208"/>
      <c r="C156" s="45">
        <v>0</v>
      </c>
      <c r="D156" s="208">
        <v>0</v>
      </c>
      <c r="E156" s="53">
        <f>D156-C156</f>
        <v>0</v>
      </c>
    </row>
    <row r="157" spans="1:6" x14ac:dyDescent="0.2">
      <c r="A157" s="44" t="s">
        <v>29</v>
      </c>
      <c r="B157" s="195"/>
      <c r="C157" s="28">
        <v>0</v>
      </c>
      <c r="D157" s="195">
        <v>0</v>
      </c>
      <c r="E157" s="26">
        <f t="shared" ref="E157:E167" si="81">D157-C157</f>
        <v>0</v>
      </c>
    </row>
    <row r="158" spans="1:6" x14ac:dyDescent="0.2">
      <c r="A158" s="44" t="s">
        <v>30</v>
      </c>
      <c r="B158" s="196"/>
      <c r="C158" s="25">
        <v>0</v>
      </c>
      <c r="D158" s="196">
        <v>0</v>
      </c>
      <c r="E158" s="53">
        <f t="shared" si="81"/>
        <v>0</v>
      </c>
    </row>
    <row r="159" spans="1:6" ht="15" x14ac:dyDescent="0.25">
      <c r="A159" s="46" t="s">
        <v>7</v>
      </c>
      <c r="B159" s="48">
        <f>SUM(B156:B158)</f>
        <v>0</v>
      </c>
      <c r="C159" s="56">
        <f t="shared" ref="C159" si="82">SUM(C156:C158)</f>
        <v>0</v>
      </c>
      <c r="D159" s="56">
        <f t="shared" ref="D159" si="83">SUM(D156:D158)</f>
        <v>0</v>
      </c>
      <c r="E159" s="54">
        <f t="shared" si="81"/>
        <v>0</v>
      </c>
    </row>
    <row r="160" spans="1:6" x14ac:dyDescent="0.2">
      <c r="A160" s="44" t="s">
        <v>14</v>
      </c>
      <c r="B160" s="195">
        <v>11843.14</v>
      </c>
      <c r="C160" s="28">
        <v>11532.05</v>
      </c>
      <c r="D160" s="195">
        <v>15000</v>
      </c>
      <c r="E160" s="137">
        <f t="shared" si="81"/>
        <v>3467.9500000000007</v>
      </c>
      <c r="F160" s="9"/>
    </row>
    <row r="161" spans="1:6" x14ac:dyDescent="0.2">
      <c r="A161" s="44" t="s">
        <v>15</v>
      </c>
      <c r="B161" s="208">
        <v>1721.29</v>
      </c>
      <c r="C161" s="45">
        <v>4000</v>
      </c>
      <c r="D161" s="208">
        <v>4000</v>
      </c>
      <c r="E161" s="142">
        <f t="shared" si="81"/>
        <v>0</v>
      </c>
      <c r="F161" s="9"/>
    </row>
    <row r="162" spans="1:6" x14ac:dyDescent="0.2">
      <c r="A162" s="44" t="s">
        <v>16</v>
      </c>
      <c r="B162" s="195">
        <v>0</v>
      </c>
      <c r="C162" s="28">
        <v>2000</v>
      </c>
      <c r="D162" s="195">
        <v>2500</v>
      </c>
      <c r="E162" s="26">
        <f t="shared" si="81"/>
        <v>500</v>
      </c>
      <c r="F162" s="9"/>
    </row>
    <row r="163" spans="1:6" ht="15" x14ac:dyDescent="0.25">
      <c r="A163" s="46" t="s">
        <v>12</v>
      </c>
      <c r="B163" s="238">
        <f>SUM(B160:B162)</f>
        <v>13564.43</v>
      </c>
      <c r="C163" s="35">
        <f t="shared" ref="C163" si="84">SUM(C160:C162)</f>
        <v>17532.05</v>
      </c>
      <c r="D163" s="35">
        <f t="shared" ref="D163" si="85">SUM(D160:D162)</f>
        <v>21500</v>
      </c>
      <c r="E163" s="138">
        <f t="shared" si="81"/>
        <v>3967.9500000000007</v>
      </c>
      <c r="F163" s="9"/>
    </row>
    <row r="164" spans="1:6" x14ac:dyDescent="0.2">
      <c r="A164" s="44" t="s">
        <v>17</v>
      </c>
      <c r="B164" s="208"/>
      <c r="C164" s="45">
        <v>0</v>
      </c>
      <c r="D164" s="208">
        <v>0</v>
      </c>
      <c r="E164" s="53">
        <f t="shared" si="81"/>
        <v>0</v>
      </c>
      <c r="F164" s="9"/>
    </row>
    <row r="165" spans="1:6" x14ac:dyDescent="0.2">
      <c r="A165" s="44" t="s">
        <v>18</v>
      </c>
      <c r="B165" s="195">
        <v>0</v>
      </c>
      <c r="C165" s="28">
        <v>0</v>
      </c>
      <c r="D165" s="195">
        <v>0</v>
      </c>
      <c r="E165" s="26">
        <f t="shared" si="81"/>
        <v>0</v>
      </c>
      <c r="F165" s="9"/>
    </row>
    <row r="166" spans="1:6" x14ac:dyDescent="0.2">
      <c r="A166" s="44" t="s">
        <v>19</v>
      </c>
      <c r="B166" s="208">
        <v>0</v>
      </c>
      <c r="C166" s="45">
        <v>0</v>
      </c>
      <c r="D166" s="208">
        <v>0</v>
      </c>
      <c r="E166" s="53">
        <f t="shared" si="81"/>
        <v>0</v>
      </c>
      <c r="F166" s="3" t="s">
        <v>2</v>
      </c>
    </row>
    <row r="167" spans="1:6" x14ac:dyDescent="0.2">
      <c r="A167" s="44" t="s">
        <v>20</v>
      </c>
      <c r="B167" s="195">
        <v>0</v>
      </c>
      <c r="C167" s="28">
        <v>0</v>
      </c>
      <c r="D167" s="195">
        <v>0</v>
      </c>
      <c r="E167" s="26">
        <f t="shared" si="81"/>
        <v>0</v>
      </c>
      <c r="F167" s="18"/>
    </row>
    <row r="168" spans="1:6" ht="15" x14ac:dyDescent="0.25">
      <c r="A168" s="46" t="s">
        <v>13</v>
      </c>
      <c r="B168" s="205">
        <f>SUM(B164:B167)</f>
        <v>0</v>
      </c>
      <c r="C168" s="33">
        <f t="shared" ref="C168:D168" si="86">SUM(C164:C167)</f>
        <v>0</v>
      </c>
      <c r="D168" s="205">
        <f t="shared" si="86"/>
        <v>0</v>
      </c>
      <c r="E168" s="31">
        <f t="shared" ref="E168" si="87">SUM(E164:E167)</f>
        <v>0</v>
      </c>
    </row>
    <row r="169" spans="1:6" x14ac:dyDescent="0.2">
      <c r="A169" s="44" t="s">
        <v>21</v>
      </c>
      <c r="B169" s="196"/>
      <c r="C169" s="25">
        <v>0</v>
      </c>
      <c r="D169" s="196">
        <v>0</v>
      </c>
      <c r="E169" s="26">
        <f t="shared" ref="E169:E171" si="88">D169-C169</f>
        <v>0</v>
      </c>
    </row>
    <row r="170" spans="1:6" x14ac:dyDescent="0.2">
      <c r="A170" s="44" t="s">
        <v>22</v>
      </c>
      <c r="B170" s="196">
        <v>0</v>
      </c>
      <c r="C170" s="25">
        <v>0</v>
      </c>
      <c r="D170" s="196">
        <v>0</v>
      </c>
      <c r="E170" s="26">
        <f t="shared" si="88"/>
        <v>0</v>
      </c>
    </row>
    <row r="171" spans="1:6" x14ac:dyDescent="0.2">
      <c r="A171" s="44" t="s">
        <v>23</v>
      </c>
      <c r="B171" s="196">
        <v>0</v>
      </c>
      <c r="C171" s="25">
        <v>0</v>
      </c>
      <c r="D171" s="196">
        <v>0</v>
      </c>
      <c r="E171" s="26">
        <f t="shared" si="88"/>
        <v>0</v>
      </c>
    </row>
    <row r="172" spans="1:6" ht="15" x14ac:dyDescent="0.25">
      <c r="A172" s="46" t="s">
        <v>31</v>
      </c>
      <c r="B172" s="205">
        <f>SUM(B169:B171)</f>
        <v>0</v>
      </c>
      <c r="C172" s="33">
        <f t="shared" ref="C172:D172" si="89">SUM(C169:C171)</f>
        <v>0</v>
      </c>
      <c r="D172" s="205">
        <f t="shared" si="89"/>
        <v>0</v>
      </c>
      <c r="E172" s="57">
        <f t="shared" ref="E172" si="90">SUM(E169:E171)</f>
        <v>0</v>
      </c>
    </row>
    <row r="173" spans="1:6" ht="15" x14ac:dyDescent="0.25">
      <c r="A173" s="49" t="s">
        <v>8</v>
      </c>
      <c r="B173" s="56">
        <f>+B172+B163+B159+B168</f>
        <v>13564.43</v>
      </c>
      <c r="C173" s="30">
        <f t="shared" ref="C173:D173" si="91">+C172+C163+C159+C168</f>
        <v>17532.05</v>
      </c>
      <c r="D173" s="56">
        <f t="shared" si="91"/>
        <v>21500</v>
      </c>
      <c r="E173" s="138">
        <f t="shared" ref="E173" si="92">+E172+E163+E159+E168</f>
        <v>3967.9500000000007</v>
      </c>
    </row>
    <row r="174" spans="1:6" ht="15" x14ac:dyDescent="0.25">
      <c r="A174" s="22"/>
      <c r="B174" s="61"/>
      <c r="C174" s="52"/>
      <c r="D174" s="61"/>
      <c r="E174" s="141"/>
    </row>
    <row r="175" spans="1:6" ht="15" x14ac:dyDescent="0.25">
      <c r="A175" s="60" t="s">
        <v>43</v>
      </c>
      <c r="B175" s="207"/>
      <c r="C175" s="42"/>
      <c r="D175" s="207"/>
      <c r="E175" s="140"/>
    </row>
    <row r="176" spans="1:6" x14ac:dyDescent="0.2">
      <c r="A176" s="24" t="s">
        <v>28</v>
      </c>
      <c r="B176" s="208">
        <v>116507.43</v>
      </c>
      <c r="C176" s="45">
        <v>151866.56</v>
      </c>
      <c r="D176" s="208">
        <v>135000</v>
      </c>
      <c r="E176" s="53">
        <f>D176-C176</f>
        <v>-16866.559999999998</v>
      </c>
    </row>
    <row r="177" spans="1:5" x14ac:dyDescent="0.2">
      <c r="A177" s="44" t="s">
        <v>29</v>
      </c>
      <c r="B177" s="195"/>
      <c r="C177" s="28">
        <v>0</v>
      </c>
      <c r="D177" s="195">
        <v>0</v>
      </c>
      <c r="E177" s="26">
        <f t="shared" ref="E177:E187" si="93">D177-C177</f>
        <v>0</v>
      </c>
    </row>
    <row r="178" spans="1:5" x14ac:dyDescent="0.2">
      <c r="A178" s="44" t="s">
        <v>30</v>
      </c>
      <c r="B178" s="196">
        <v>36266.18</v>
      </c>
      <c r="C178" s="25">
        <v>63783.96</v>
      </c>
      <c r="D178" s="196">
        <v>56700</v>
      </c>
      <c r="E178" s="53">
        <f t="shared" si="93"/>
        <v>-7083.9599999999991</v>
      </c>
    </row>
    <row r="179" spans="1:5" ht="15" x14ac:dyDescent="0.25">
      <c r="A179" s="46" t="s">
        <v>7</v>
      </c>
      <c r="B179" s="209">
        <f>SUM(B176:B178)</f>
        <v>152773.60999999999</v>
      </c>
      <c r="C179" s="47">
        <f t="shared" ref="C179" si="94">SUM(C176:C178)</f>
        <v>215650.52</v>
      </c>
      <c r="D179" s="209">
        <f t="shared" ref="D179" si="95">SUM(D176:D178)</f>
        <v>191700</v>
      </c>
      <c r="E179" s="54">
        <f t="shared" si="93"/>
        <v>-23950.51999999999</v>
      </c>
    </row>
    <row r="180" spans="1:5" x14ac:dyDescent="0.2">
      <c r="A180" s="44" t="s">
        <v>14</v>
      </c>
      <c r="B180" s="195">
        <v>1060.1099999999999</v>
      </c>
      <c r="C180" s="28">
        <v>3032.05</v>
      </c>
      <c r="D180" s="195">
        <v>3500</v>
      </c>
      <c r="E180" s="26">
        <f t="shared" si="93"/>
        <v>467.94999999999982</v>
      </c>
    </row>
    <row r="181" spans="1:5" x14ac:dyDescent="0.2">
      <c r="A181" s="44" t="s">
        <v>15</v>
      </c>
      <c r="B181" s="208">
        <v>2160.75</v>
      </c>
      <c r="C181" s="45">
        <v>15000</v>
      </c>
      <c r="D181" s="208">
        <v>4600</v>
      </c>
      <c r="E181" s="53">
        <f t="shared" si="93"/>
        <v>-10400</v>
      </c>
    </row>
    <row r="182" spans="1:5" x14ac:dyDescent="0.2">
      <c r="A182" s="44" t="s">
        <v>16</v>
      </c>
      <c r="B182" s="195">
        <v>54030.049999999996</v>
      </c>
      <c r="C182" s="28">
        <v>100000</v>
      </c>
      <c r="D182" s="195">
        <v>80711</v>
      </c>
      <c r="E182" s="26">
        <f t="shared" si="93"/>
        <v>-19289</v>
      </c>
    </row>
    <row r="183" spans="1:5" ht="15" x14ac:dyDescent="0.25">
      <c r="A183" s="46" t="s">
        <v>12</v>
      </c>
      <c r="B183" s="35">
        <f>SUM(B180:B182)</f>
        <v>57250.909999999996</v>
      </c>
      <c r="C183" s="32">
        <f t="shared" ref="C183" si="96">SUM(C180:C182)</f>
        <v>118032.05</v>
      </c>
      <c r="D183" s="35">
        <f t="shared" ref="D183" si="97">SUM(D180:D182)</f>
        <v>88811</v>
      </c>
      <c r="E183" s="57">
        <f t="shared" si="93"/>
        <v>-29221.050000000003</v>
      </c>
    </row>
    <row r="184" spans="1:5" x14ac:dyDescent="0.2">
      <c r="A184" s="44" t="s">
        <v>17</v>
      </c>
      <c r="B184" s="208"/>
      <c r="C184" s="45">
        <v>0</v>
      </c>
      <c r="D184" s="208">
        <v>10000</v>
      </c>
      <c r="E184" s="26">
        <f t="shared" si="93"/>
        <v>10000</v>
      </c>
    </row>
    <row r="185" spans="1:5" x14ac:dyDescent="0.2">
      <c r="A185" s="44" t="s">
        <v>18</v>
      </c>
      <c r="B185" s="195">
        <v>0</v>
      </c>
      <c r="C185" s="28">
        <v>0</v>
      </c>
      <c r="D185" s="195">
        <v>1500</v>
      </c>
      <c r="E185" s="26">
        <f t="shared" si="93"/>
        <v>1500</v>
      </c>
    </row>
    <row r="186" spans="1:5" x14ac:dyDescent="0.2">
      <c r="A186" s="44" t="s">
        <v>19</v>
      </c>
      <c r="B186" s="208">
        <v>0</v>
      </c>
      <c r="C186" s="45">
        <v>0</v>
      </c>
      <c r="D186" s="208">
        <v>0</v>
      </c>
      <c r="E186" s="53">
        <f t="shared" si="93"/>
        <v>0</v>
      </c>
    </row>
    <row r="187" spans="1:5" x14ac:dyDescent="0.2">
      <c r="A187" s="44" t="s">
        <v>20</v>
      </c>
      <c r="B187" s="195">
        <v>0</v>
      </c>
      <c r="C187" s="28">
        <v>0</v>
      </c>
      <c r="D187" s="195">
        <v>0</v>
      </c>
      <c r="E187" s="26">
        <f t="shared" si="93"/>
        <v>0</v>
      </c>
    </row>
    <row r="188" spans="1:5" ht="15" x14ac:dyDescent="0.25">
      <c r="A188" s="46" t="s">
        <v>13</v>
      </c>
      <c r="B188" s="35">
        <f>SUM(B184:B187)</f>
        <v>0</v>
      </c>
      <c r="C188" s="32">
        <f t="shared" ref="C188:D188" si="98">SUM(C184:C187)</f>
        <v>0</v>
      </c>
      <c r="D188" s="35">
        <f t="shared" si="98"/>
        <v>11500</v>
      </c>
      <c r="E188" s="31">
        <f t="shared" ref="E188" si="99">SUM(E184:E187)</f>
        <v>11500</v>
      </c>
    </row>
    <row r="189" spans="1:5" x14ac:dyDescent="0.2">
      <c r="A189" s="44" t="s">
        <v>21</v>
      </c>
      <c r="B189" s="208"/>
      <c r="C189" s="45">
        <v>0</v>
      </c>
      <c r="D189" s="208">
        <v>1700</v>
      </c>
      <c r="E189" s="53">
        <f t="shared" ref="E189:E191" si="100">D189-C189</f>
        <v>1700</v>
      </c>
    </row>
    <row r="190" spans="1:5" x14ac:dyDescent="0.2">
      <c r="A190" s="44" t="s">
        <v>22</v>
      </c>
      <c r="B190" s="195">
        <v>0</v>
      </c>
      <c r="C190" s="28">
        <v>0</v>
      </c>
      <c r="D190" s="195">
        <v>0</v>
      </c>
      <c r="E190" s="26">
        <f t="shared" si="100"/>
        <v>0</v>
      </c>
    </row>
    <row r="191" spans="1:5" x14ac:dyDescent="0.2">
      <c r="A191" s="44" t="s">
        <v>23</v>
      </c>
      <c r="B191" s="208">
        <v>0</v>
      </c>
      <c r="C191" s="45">
        <v>0</v>
      </c>
      <c r="D191" s="208">
        <v>0</v>
      </c>
      <c r="E191" s="53">
        <f t="shared" si="100"/>
        <v>0</v>
      </c>
    </row>
    <row r="192" spans="1:5" ht="15" x14ac:dyDescent="0.25">
      <c r="A192" s="46" t="s">
        <v>31</v>
      </c>
      <c r="B192" s="35">
        <f>SUM(B189:B191)</f>
        <v>0</v>
      </c>
      <c r="C192" s="32">
        <f t="shared" ref="C192:D192" si="101">SUM(C189:C191)</f>
        <v>0</v>
      </c>
      <c r="D192" s="35">
        <f t="shared" si="101"/>
        <v>1700</v>
      </c>
      <c r="E192" s="31">
        <f t="shared" ref="E192" si="102">SUM(E189:E191)</f>
        <v>1700</v>
      </c>
    </row>
    <row r="193" spans="1:5" ht="15.75" thickBot="1" x14ac:dyDescent="0.3">
      <c r="A193" s="49" t="s">
        <v>8</v>
      </c>
      <c r="B193" s="56">
        <f>+B192+B183+B179+B188</f>
        <v>210024.52</v>
      </c>
      <c r="C193" s="30">
        <f t="shared" ref="C193:D193" si="103">+C192+C183+C179+C188</f>
        <v>333682.57</v>
      </c>
      <c r="D193" s="56">
        <f t="shared" si="103"/>
        <v>293711</v>
      </c>
      <c r="E193" s="31">
        <f t="shared" ref="E193" si="104">+E192+E183+E179+E188</f>
        <v>-39971.569999999992</v>
      </c>
    </row>
    <row r="194" spans="1:5" ht="15.75" thickTop="1" x14ac:dyDescent="0.25">
      <c r="A194" s="59" t="s">
        <v>6</v>
      </c>
      <c r="B194" s="233" t="s">
        <v>1</v>
      </c>
      <c r="C194" s="8" t="s">
        <v>3</v>
      </c>
      <c r="D194" s="200" t="s">
        <v>3</v>
      </c>
      <c r="E194" s="132" t="s">
        <v>125</v>
      </c>
    </row>
    <row r="195" spans="1:5" ht="15" x14ac:dyDescent="0.25">
      <c r="A195" s="55"/>
      <c r="B195" s="201" t="s">
        <v>25</v>
      </c>
      <c r="C195" s="11" t="s">
        <v>25</v>
      </c>
      <c r="D195" s="201" t="s">
        <v>126</v>
      </c>
      <c r="E195" s="259" t="s">
        <v>25</v>
      </c>
    </row>
    <row r="196" spans="1:5" ht="15" x14ac:dyDescent="0.25">
      <c r="A196" s="41" t="s">
        <v>26</v>
      </c>
      <c r="B196" s="206"/>
      <c r="C196" s="42"/>
      <c r="D196" s="207"/>
      <c r="E196" s="144"/>
    </row>
    <row r="197" spans="1:5" ht="15" x14ac:dyDescent="0.25">
      <c r="A197" s="22"/>
      <c r="B197" s="61"/>
      <c r="C197" s="52"/>
      <c r="D197" s="61"/>
      <c r="E197" s="143"/>
    </row>
    <row r="198" spans="1:5" ht="15" x14ac:dyDescent="0.25">
      <c r="A198" s="60" t="s">
        <v>44</v>
      </c>
      <c r="B198" s="207"/>
      <c r="C198" s="42"/>
      <c r="D198" s="207"/>
      <c r="E198" s="140"/>
    </row>
    <row r="199" spans="1:5" x14ac:dyDescent="0.2">
      <c r="A199" s="24" t="s">
        <v>28</v>
      </c>
      <c r="B199" s="195">
        <v>55697.4</v>
      </c>
      <c r="C199" s="45">
        <v>44944</v>
      </c>
      <c r="D199" s="208">
        <v>60664</v>
      </c>
      <c r="E199" s="53">
        <f>D199-C199</f>
        <v>15720</v>
      </c>
    </row>
    <row r="200" spans="1:5" x14ac:dyDescent="0.2">
      <c r="A200" s="27" t="s">
        <v>29</v>
      </c>
      <c r="B200" s="229">
        <v>0</v>
      </c>
      <c r="C200" s="28">
        <v>0</v>
      </c>
      <c r="D200" s="195">
        <v>0</v>
      </c>
      <c r="E200" s="26">
        <f t="shared" ref="E200:E210" si="105">D200-C200</f>
        <v>0</v>
      </c>
    </row>
    <row r="201" spans="1:5" x14ac:dyDescent="0.2">
      <c r="A201" s="44" t="s">
        <v>30</v>
      </c>
      <c r="B201" s="195">
        <v>14209.43</v>
      </c>
      <c r="C201" s="25">
        <v>18876.48</v>
      </c>
      <c r="D201" s="196">
        <v>25478.879999999997</v>
      </c>
      <c r="E201" s="142">
        <f t="shared" si="105"/>
        <v>6602.3999999999978</v>
      </c>
    </row>
    <row r="202" spans="1:5" ht="15" x14ac:dyDescent="0.25">
      <c r="A202" s="29" t="s">
        <v>7</v>
      </c>
      <c r="B202" s="56">
        <f>SUM(B199:B201)</f>
        <v>69906.83</v>
      </c>
      <c r="C202" s="47">
        <f t="shared" ref="C202" si="106">SUM(C199:C201)</f>
        <v>63820.479999999996</v>
      </c>
      <c r="D202" s="209">
        <f t="shared" ref="D202" si="107">SUM(D199:D201)</f>
        <v>86142.88</v>
      </c>
      <c r="E202" s="54">
        <f t="shared" si="105"/>
        <v>22322.400000000009</v>
      </c>
    </row>
    <row r="203" spans="1:5" x14ac:dyDescent="0.2">
      <c r="A203" s="27" t="s">
        <v>14</v>
      </c>
      <c r="B203" s="229"/>
      <c r="C203" s="28">
        <v>0</v>
      </c>
      <c r="D203" s="195">
        <v>0</v>
      </c>
      <c r="E203" s="137">
        <f t="shared" si="105"/>
        <v>0</v>
      </c>
    </row>
    <row r="204" spans="1:5" x14ac:dyDescent="0.2">
      <c r="A204" s="27" t="s">
        <v>15</v>
      </c>
      <c r="B204" s="195"/>
      <c r="C204" s="45">
        <v>0</v>
      </c>
      <c r="D204" s="208">
        <v>7000</v>
      </c>
      <c r="E204" s="142">
        <f t="shared" si="105"/>
        <v>7000</v>
      </c>
    </row>
    <row r="205" spans="1:5" x14ac:dyDescent="0.2">
      <c r="A205" s="27" t="s">
        <v>16</v>
      </c>
      <c r="B205" s="229"/>
      <c r="C205" s="28">
        <v>0</v>
      </c>
      <c r="D205" s="195">
        <v>7411</v>
      </c>
      <c r="E205" s="137">
        <f t="shared" si="105"/>
        <v>7411</v>
      </c>
    </row>
    <row r="206" spans="1:5" ht="15" x14ac:dyDescent="0.25">
      <c r="A206" s="29" t="s">
        <v>12</v>
      </c>
      <c r="B206" s="238">
        <f>SUM(B203:B205)</f>
        <v>0</v>
      </c>
      <c r="C206" s="35">
        <f t="shared" ref="C206" si="108">SUM(C203:C205)</f>
        <v>0</v>
      </c>
      <c r="D206" s="35">
        <f t="shared" ref="D206" si="109">SUM(D203:D205)</f>
        <v>14411</v>
      </c>
      <c r="E206" s="138">
        <f t="shared" si="105"/>
        <v>14411</v>
      </c>
    </row>
    <row r="207" spans="1:5" x14ac:dyDescent="0.2">
      <c r="A207" s="27" t="s">
        <v>17</v>
      </c>
      <c r="B207" s="208"/>
      <c r="C207" s="45">
        <v>0</v>
      </c>
      <c r="D207" s="208">
        <v>0</v>
      </c>
      <c r="E207" s="142">
        <f t="shared" si="105"/>
        <v>0</v>
      </c>
    </row>
    <row r="208" spans="1:5" x14ac:dyDescent="0.2">
      <c r="A208" s="27" t="s">
        <v>18</v>
      </c>
      <c r="B208" s="195">
        <v>0</v>
      </c>
      <c r="C208" s="28">
        <v>0</v>
      </c>
      <c r="D208" s="195">
        <v>0</v>
      </c>
      <c r="E208" s="26">
        <f t="shared" si="105"/>
        <v>0</v>
      </c>
    </row>
    <row r="209" spans="1:5" x14ac:dyDescent="0.2">
      <c r="A209" s="27" t="s">
        <v>19</v>
      </c>
      <c r="B209" s="208">
        <v>0</v>
      </c>
      <c r="C209" s="45">
        <v>0</v>
      </c>
      <c r="D209" s="208">
        <v>0</v>
      </c>
      <c r="E209" s="53">
        <f t="shared" si="105"/>
        <v>0</v>
      </c>
    </row>
    <row r="210" spans="1:5" x14ac:dyDescent="0.2">
      <c r="A210" s="27" t="s">
        <v>20</v>
      </c>
      <c r="B210" s="195">
        <v>0</v>
      </c>
      <c r="C210" s="28">
        <v>0</v>
      </c>
      <c r="D210" s="195">
        <v>0</v>
      </c>
      <c r="E210" s="26">
        <f t="shared" si="105"/>
        <v>0</v>
      </c>
    </row>
    <row r="211" spans="1:5" ht="15" x14ac:dyDescent="0.25">
      <c r="A211" s="29" t="s">
        <v>13</v>
      </c>
      <c r="B211" s="35">
        <f>SUM(B207:B210)</f>
        <v>0</v>
      </c>
      <c r="C211" s="32">
        <f t="shared" ref="C211:D211" si="110">SUM(C207:C210)</f>
        <v>0</v>
      </c>
      <c r="D211" s="35">
        <f t="shared" si="110"/>
        <v>0</v>
      </c>
      <c r="E211" s="138">
        <f t="shared" ref="E211" si="111">SUM(E207:E210)</f>
        <v>0</v>
      </c>
    </row>
    <row r="212" spans="1:5" x14ac:dyDescent="0.2">
      <c r="A212" s="27" t="s">
        <v>21</v>
      </c>
      <c r="B212" s="208"/>
      <c r="C212" s="45">
        <v>0</v>
      </c>
      <c r="D212" s="208">
        <v>3560</v>
      </c>
      <c r="E212" s="53">
        <f t="shared" ref="E212:E214" si="112">D212-C212</f>
        <v>3560</v>
      </c>
    </row>
    <row r="213" spans="1:5" x14ac:dyDescent="0.2">
      <c r="A213" s="27" t="s">
        <v>22</v>
      </c>
      <c r="B213" s="195">
        <v>0</v>
      </c>
      <c r="C213" s="28">
        <v>0</v>
      </c>
      <c r="D213" s="195">
        <v>0</v>
      </c>
      <c r="E213" s="26">
        <f t="shared" si="112"/>
        <v>0</v>
      </c>
    </row>
    <row r="214" spans="1:5" x14ac:dyDescent="0.2">
      <c r="A214" s="44" t="s">
        <v>23</v>
      </c>
      <c r="B214" s="196">
        <v>0</v>
      </c>
      <c r="C214" s="25">
        <v>0</v>
      </c>
      <c r="D214" s="196">
        <v>0</v>
      </c>
      <c r="E214" s="53">
        <f t="shared" si="112"/>
        <v>0</v>
      </c>
    </row>
    <row r="215" spans="1:5" ht="15" x14ac:dyDescent="0.25">
      <c r="A215" s="29" t="s">
        <v>31</v>
      </c>
      <c r="B215" s="205">
        <f>SUM(B212:B214)</f>
        <v>0</v>
      </c>
      <c r="C215" s="33">
        <f t="shared" ref="C215:D215" si="113">SUM(C212:C214)</f>
        <v>0</v>
      </c>
      <c r="D215" s="205">
        <f t="shared" si="113"/>
        <v>3560</v>
      </c>
      <c r="E215" s="31">
        <f t="shared" ref="E215" si="114">SUM(E212:E214)</f>
        <v>3560</v>
      </c>
    </row>
    <row r="216" spans="1:5" ht="15" x14ac:dyDescent="0.25">
      <c r="A216" s="36" t="s">
        <v>8</v>
      </c>
      <c r="B216" s="56">
        <f>+B215+B206+B202+B211</f>
        <v>69906.83</v>
      </c>
      <c r="C216" s="30">
        <f t="shared" ref="C216:D216" si="115">+C215+C206+C202+C211</f>
        <v>63820.479999999996</v>
      </c>
      <c r="D216" s="56">
        <f t="shared" si="115"/>
        <v>104113.88</v>
      </c>
      <c r="E216" s="31">
        <f t="shared" ref="E216" si="116">+E215+E206+E202+E211</f>
        <v>40293.400000000009</v>
      </c>
    </row>
    <row r="217" spans="1:5" ht="15" x14ac:dyDescent="0.25">
      <c r="A217" s="20" t="s">
        <v>45</v>
      </c>
      <c r="B217" s="61"/>
      <c r="C217" s="52"/>
      <c r="D217" s="61"/>
      <c r="E217" s="141"/>
    </row>
    <row r="218" spans="1:5" ht="15" x14ac:dyDescent="0.25">
      <c r="A218" s="41" t="s">
        <v>46</v>
      </c>
      <c r="B218" s="207"/>
      <c r="C218" s="42"/>
      <c r="D218" s="207"/>
      <c r="E218" s="140"/>
    </row>
    <row r="219" spans="1:5" x14ac:dyDescent="0.2">
      <c r="A219" s="27" t="s">
        <v>28</v>
      </c>
      <c r="B219" s="195">
        <v>208139.93</v>
      </c>
      <c r="C219" s="28">
        <v>343823</v>
      </c>
      <c r="D219" s="195">
        <v>326621</v>
      </c>
      <c r="E219" s="53">
        <f>D219-C219</f>
        <v>-17202</v>
      </c>
    </row>
    <row r="220" spans="1:5" x14ac:dyDescent="0.2">
      <c r="A220" s="27" t="s">
        <v>29</v>
      </c>
      <c r="B220" s="195"/>
      <c r="C220" s="28">
        <v>0</v>
      </c>
      <c r="D220" s="195">
        <v>0</v>
      </c>
      <c r="E220" s="26">
        <f t="shared" ref="E220:E230" si="117">D220-C220</f>
        <v>0</v>
      </c>
    </row>
    <row r="221" spans="1:5" x14ac:dyDescent="0.2">
      <c r="A221" s="44" t="s">
        <v>30</v>
      </c>
      <c r="B221" s="196">
        <v>87539.159999999989</v>
      </c>
      <c r="C221" s="25">
        <v>144405.66</v>
      </c>
      <c r="D221" s="196">
        <v>137180.82</v>
      </c>
      <c r="E221" s="53">
        <f t="shared" si="117"/>
        <v>-7224.8399999999965</v>
      </c>
    </row>
    <row r="222" spans="1:5" ht="15" x14ac:dyDescent="0.25">
      <c r="A222" s="29" t="s">
        <v>7</v>
      </c>
      <c r="B222" s="56">
        <f>SUM(B219:B221)</f>
        <v>295679.08999999997</v>
      </c>
      <c r="C222" s="56">
        <f t="shared" ref="C222" si="118">SUM(C219:C221)</f>
        <v>488228.66000000003</v>
      </c>
      <c r="D222" s="56">
        <f t="shared" ref="D222" si="119">SUM(D219:D221)</f>
        <v>463801.82</v>
      </c>
      <c r="E222" s="54">
        <f t="shared" si="117"/>
        <v>-24426.840000000026</v>
      </c>
    </row>
    <row r="223" spans="1:5" x14ac:dyDescent="0.2">
      <c r="A223" s="27" t="s">
        <v>14</v>
      </c>
      <c r="B223" s="195">
        <v>656.89</v>
      </c>
      <c r="C223" s="28">
        <v>0</v>
      </c>
      <c r="D223" s="195">
        <v>0</v>
      </c>
      <c r="E223" s="26">
        <f t="shared" si="117"/>
        <v>0</v>
      </c>
    </row>
    <row r="224" spans="1:5" x14ac:dyDescent="0.2">
      <c r="A224" s="27" t="s">
        <v>15</v>
      </c>
      <c r="B224" s="195">
        <v>23048.710000000003</v>
      </c>
      <c r="C224" s="28">
        <v>20000</v>
      </c>
      <c r="D224" s="195">
        <v>0</v>
      </c>
      <c r="E224" s="142">
        <f t="shared" si="117"/>
        <v>-20000</v>
      </c>
    </row>
    <row r="225" spans="1:5" x14ac:dyDescent="0.2">
      <c r="A225" s="27" t="s">
        <v>16</v>
      </c>
      <c r="B225" s="195">
        <v>8048.51</v>
      </c>
      <c r="C225" s="28">
        <v>14000</v>
      </c>
      <c r="D225" s="195">
        <v>0</v>
      </c>
      <c r="E225" s="137">
        <f t="shared" si="117"/>
        <v>-14000</v>
      </c>
    </row>
    <row r="226" spans="1:5" ht="15" x14ac:dyDescent="0.25">
      <c r="A226" s="29" t="s">
        <v>12</v>
      </c>
      <c r="B226" s="35">
        <f>SUM(B223:B225)</f>
        <v>31754.11</v>
      </c>
      <c r="C226" s="32">
        <f t="shared" ref="C226" si="120">SUM(C223:C225)</f>
        <v>34000</v>
      </c>
      <c r="D226" s="35">
        <f t="shared" ref="D226" si="121">SUM(D223:D225)</f>
        <v>0</v>
      </c>
      <c r="E226" s="138">
        <f t="shared" si="117"/>
        <v>-34000</v>
      </c>
    </row>
    <row r="227" spans="1:5" x14ac:dyDescent="0.2">
      <c r="A227" s="27" t="s">
        <v>17</v>
      </c>
      <c r="B227" s="208"/>
      <c r="C227" s="45">
        <v>0</v>
      </c>
      <c r="D227" s="208">
        <v>0</v>
      </c>
      <c r="E227" s="53">
        <f t="shared" si="117"/>
        <v>0</v>
      </c>
    </row>
    <row r="228" spans="1:5" x14ac:dyDescent="0.2">
      <c r="A228" s="27" t="s">
        <v>18</v>
      </c>
      <c r="B228" s="195">
        <v>0</v>
      </c>
      <c r="C228" s="28">
        <v>0</v>
      </c>
      <c r="D228" s="195">
        <v>0</v>
      </c>
      <c r="E228" s="26">
        <f t="shared" si="117"/>
        <v>0</v>
      </c>
    </row>
    <row r="229" spans="1:5" x14ac:dyDescent="0.2">
      <c r="A229" s="27" t="s">
        <v>19</v>
      </c>
      <c r="B229" s="208">
        <v>0</v>
      </c>
      <c r="C229" s="45">
        <v>0</v>
      </c>
      <c r="D229" s="208">
        <v>0</v>
      </c>
      <c r="E229" s="53">
        <f t="shared" si="117"/>
        <v>0</v>
      </c>
    </row>
    <row r="230" spans="1:5" x14ac:dyDescent="0.2">
      <c r="A230" s="27" t="s">
        <v>20</v>
      </c>
      <c r="B230" s="195">
        <v>0</v>
      </c>
      <c r="C230" s="28">
        <v>0</v>
      </c>
      <c r="D230" s="195">
        <v>0</v>
      </c>
      <c r="E230" s="26">
        <f t="shared" si="117"/>
        <v>0</v>
      </c>
    </row>
    <row r="231" spans="1:5" ht="15" x14ac:dyDescent="0.25">
      <c r="A231" s="29" t="s">
        <v>13</v>
      </c>
      <c r="B231" s="35">
        <f>SUM(B227:B230)</f>
        <v>0</v>
      </c>
      <c r="C231" s="32">
        <f t="shared" ref="C231:D231" si="122">SUM(C227:C230)</f>
        <v>0</v>
      </c>
      <c r="D231" s="35">
        <f t="shared" si="122"/>
        <v>0</v>
      </c>
      <c r="E231" s="31">
        <f t="shared" ref="E231" si="123">SUM(E227:E230)</f>
        <v>0</v>
      </c>
    </row>
    <row r="232" spans="1:5" x14ac:dyDescent="0.2">
      <c r="A232" s="27" t="s">
        <v>21</v>
      </c>
      <c r="B232" s="208"/>
      <c r="C232" s="45">
        <v>0</v>
      </c>
      <c r="D232" s="208">
        <v>0</v>
      </c>
      <c r="E232" s="53">
        <f t="shared" ref="E232:E234" si="124">D232-C232</f>
        <v>0</v>
      </c>
    </row>
    <row r="233" spans="1:5" x14ac:dyDescent="0.2">
      <c r="A233" s="27" t="s">
        <v>22</v>
      </c>
      <c r="B233" s="195">
        <v>0</v>
      </c>
      <c r="C233" s="28">
        <v>0</v>
      </c>
      <c r="D233" s="195">
        <v>0</v>
      </c>
      <c r="E233" s="26">
        <f t="shared" si="124"/>
        <v>0</v>
      </c>
    </row>
    <row r="234" spans="1:5" x14ac:dyDescent="0.2">
      <c r="A234" s="44" t="s">
        <v>23</v>
      </c>
      <c r="B234" s="196">
        <v>0</v>
      </c>
      <c r="C234" s="25">
        <v>0</v>
      </c>
      <c r="D234" s="196">
        <v>0</v>
      </c>
      <c r="E234" s="53">
        <f t="shared" si="124"/>
        <v>0</v>
      </c>
    </row>
    <row r="235" spans="1:5" ht="15" x14ac:dyDescent="0.25">
      <c r="A235" s="29" t="s">
        <v>31</v>
      </c>
      <c r="B235" s="205">
        <f>SUM(B232:B234)</f>
        <v>0</v>
      </c>
      <c r="C235" s="33">
        <f t="shared" ref="C235:D235" si="125">SUM(C232:C234)</f>
        <v>0</v>
      </c>
      <c r="D235" s="205">
        <f t="shared" si="125"/>
        <v>0</v>
      </c>
      <c r="E235" s="31">
        <f t="shared" ref="E235" si="126">SUM(E232:E234)</f>
        <v>0</v>
      </c>
    </row>
    <row r="236" spans="1:5" ht="15" x14ac:dyDescent="0.25">
      <c r="A236" s="36" t="s">
        <v>8</v>
      </c>
      <c r="B236" s="56">
        <f>+B235+B226+B222+B231</f>
        <v>327433.19999999995</v>
      </c>
      <c r="C236" s="30">
        <f t="shared" ref="C236:D236" si="127">+C235+C226+C222+C231</f>
        <v>522228.66000000003</v>
      </c>
      <c r="D236" s="56">
        <f t="shared" si="127"/>
        <v>463801.82</v>
      </c>
      <c r="E236" s="138">
        <f t="shared" ref="E236" si="128">+E235+E226+E222+E231</f>
        <v>-58426.840000000026</v>
      </c>
    </row>
    <row r="237" spans="1:5" ht="15" x14ac:dyDescent="0.25">
      <c r="A237" s="58"/>
      <c r="B237" s="61"/>
      <c r="C237" s="52"/>
      <c r="D237" s="61"/>
      <c r="E237" s="141"/>
    </row>
    <row r="238" spans="1:5" ht="15" x14ac:dyDescent="0.25">
      <c r="A238" s="41" t="s">
        <v>47</v>
      </c>
      <c r="B238" s="207"/>
      <c r="C238" s="42"/>
      <c r="D238" s="207"/>
      <c r="E238" s="140"/>
    </row>
    <row r="239" spans="1:5" x14ac:dyDescent="0.2">
      <c r="A239" s="27" t="s">
        <v>28</v>
      </c>
      <c r="B239" s="208">
        <v>1060338.04</v>
      </c>
      <c r="C239" s="28">
        <v>694838.83</v>
      </c>
      <c r="D239" s="195">
        <v>890459</v>
      </c>
      <c r="E239" s="53">
        <f>D239-C239</f>
        <v>195620.17000000004</v>
      </c>
    </row>
    <row r="240" spans="1:5" x14ac:dyDescent="0.2">
      <c r="A240" s="27" t="s">
        <v>29</v>
      </c>
      <c r="B240" s="195">
        <v>87657.79</v>
      </c>
      <c r="C240" s="28">
        <v>31623.64</v>
      </c>
      <c r="D240" s="195">
        <f>100000-50000</f>
        <v>50000</v>
      </c>
      <c r="E240" s="26">
        <f t="shared" ref="E240:E250" si="129">D240-C240</f>
        <v>18376.36</v>
      </c>
    </row>
    <row r="241" spans="1:5" x14ac:dyDescent="0.2">
      <c r="A241" s="44" t="s">
        <v>30</v>
      </c>
      <c r="B241" s="196">
        <v>423092.74</v>
      </c>
      <c r="C241" s="25">
        <v>313514.23999999999</v>
      </c>
      <c r="D241" s="196">
        <v>0</v>
      </c>
      <c r="E241" s="53">
        <f t="shared" si="129"/>
        <v>-313514.23999999999</v>
      </c>
    </row>
    <row r="242" spans="1:5" ht="15" x14ac:dyDescent="0.25">
      <c r="A242" s="29" t="s">
        <v>7</v>
      </c>
      <c r="B242" s="209">
        <f>SUM(B239:B241)</f>
        <v>1571088.57</v>
      </c>
      <c r="C242" s="47">
        <f t="shared" ref="C242" si="130">SUM(C239:C241)</f>
        <v>1039976.71</v>
      </c>
      <c r="D242" s="209">
        <f t="shared" ref="D242" si="131">SUM(D239:D241)</f>
        <v>940459</v>
      </c>
      <c r="E242" s="54">
        <f t="shared" si="129"/>
        <v>-99517.709999999963</v>
      </c>
    </row>
    <row r="243" spans="1:5" x14ac:dyDescent="0.2">
      <c r="A243" s="27" t="s">
        <v>14</v>
      </c>
      <c r="B243" s="195">
        <v>1064.2</v>
      </c>
      <c r="C243" s="28">
        <v>2000</v>
      </c>
      <c r="D243" s="195">
        <v>2000</v>
      </c>
      <c r="E243" s="137">
        <f t="shared" si="129"/>
        <v>0</v>
      </c>
    </row>
    <row r="244" spans="1:5" x14ac:dyDescent="0.2">
      <c r="A244" s="27" t="s">
        <v>15</v>
      </c>
      <c r="B244" s="208">
        <v>3855.12</v>
      </c>
      <c r="C244" s="28">
        <v>3000</v>
      </c>
      <c r="D244" s="195">
        <v>3200</v>
      </c>
      <c r="E244" s="142">
        <f t="shared" si="129"/>
        <v>200</v>
      </c>
    </row>
    <row r="245" spans="1:5" x14ac:dyDescent="0.2">
      <c r="A245" s="27" t="s">
        <v>16</v>
      </c>
      <c r="B245" s="195">
        <v>598</v>
      </c>
      <c r="C245" s="28">
        <v>3000</v>
      </c>
      <c r="D245" s="195">
        <v>3500</v>
      </c>
      <c r="E245" s="137">
        <f t="shared" si="129"/>
        <v>500</v>
      </c>
    </row>
    <row r="246" spans="1:5" ht="15" x14ac:dyDescent="0.25">
      <c r="A246" s="29" t="s">
        <v>12</v>
      </c>
      <c r="B246" s="35">
        <f>SUM(B243:B245)</f>
        <v>5517.32</v>
      </c>
      <c r="C246" s="32">
        <f t="shared" ref="C246" si="132">SUM(C243:C245)</f>
        <v>8000</v>
      </c>
      <c r="D246" s="35">
        <f t="shared" ref="D246" si="133">SUM(D243:D245)</f>
        <v>8700</v>
      </c>
      <c r="E246" s="138">
        <f t="shared" si="129"/>
        <v>700</v>
      </c>
    </row>
    <row r="247" spans="1:5" x14ac:dyDescent="0.2">
      <c r="A247" s="27" t="s">
        <v>17</v>
      </c>
      <c r="B247" s="208">
        <v>4048.02</v>
      </c>
      <c r="C247" s="45">
        <v>0</v>
      </c>
      <c r="D247" s="208">
        <v>0</v>
      </c>
      <c r="E247" s="53">
        <f t="shared" si="129"/>
        <v>0</v>
      </c>
    </row>
    <row r="248" spans="1:5" x14ac:dyDescent="0.2">
      <c r="A248" s="27" t="s">
        <v>18</v>
      </c>
      <c r="B248" s="195">
        <v>0</v>
      </c>
      <c r="C248" s="28">
        <v>0</v>
      </c>
      <c r="D248" s="195">
        <v>0</v>
      </c>
      <c r="E248" s="26">
        <f t="shared" si="129"/>
        <v>0</v>
      </c>
    </row>
    <row r="249" spans="1:5" x14ac:dyDescent="0.2">
      <c r="A249" s="27" t="s">
        <v>19</v>
      </c>
      <c r="B249" s="208">
        <v>0</v>
      </c>
      <c r="C249" s="45">
        <v>0</v>
      </c>
      <c r="D249" s="208">
        <v>0</v>
      </c>
      <c r="E249" s="53">
        <f t="shared" si="129"/>
        <v>0</v>
      </c>
    </row>
    <row r="250" spans="1:5" x14ac:dyDescent="0.2">
      <c r="A250" s="27" t="s">
        <v>20</v>
      </c>
      <c r="B250" s="195">
        <v>0</v>
      </c>
      <c r="C250" s="28">
        <v>0</v>
      </c>
      <c r="D250" s="195">
        <v>0</v>
      </c>
      <c r="E250" s="26">
        <f t="shared" si="129"/>
        <v>0</v>
      </c>
    </row>
    <row r="251" spans="1:5" ht="15" x14ac:dyDescent="0.25">
      <c r="A251" s="29" t="s">
        <v>13</v>
      </c>
      <c r="B251" s="35">
        <f>SUM(B247:B250)</f>
        <v>4048.02</v>
      </c>
      <c r="C251" s="32">
        <f t="shared" ref="C251:D251" si="134">SUM(C247:C250)</f>
        <v>0</v>
      </c>
      <c r="D251" s="35">
        <f t="shared" si="134"/>
        <v>0</v>
      </c>
      <c r="E251" s="31">
        <f t="shared" ref="E251" si="135">SUM(E247:E250)</f>
        <v>0</v>
      </c>
    </row>
    <row r="252" spans="1:5" x14ac:dyDescent="0.2">
      <c r="A252" s="27" t="s">
        <v>21</v>
      </c>
      <c r="B252" s="208"/>
      <c r="C252" s="45">
        <v>0</v>
      </c>
      <c r="D252" s="208">
        <v>0</v>
      </c>
      <c r="E252" s="53">
        <f t="shared" ref="E252:E254" si="136">D252-C252</f>
        <v>0</v>
      </c>
    </row>
    <row r="253" spans="1:5" x14ac:dyDescent="0.2">
      <c r="A253" s="27" t="s">
        <v>22</v>
      </c>
      <c r="B253" s="195">
        <v>0</v>
      </c>
      <c r="C253" s="28">
        <v>0</v>
      </c>
      <c r="D253" s="195">
        <v>0</v>
      </c>
      <c r="E253" s="26">
        <f t="shared" si="136"/>
        <v>0</v>
      </c>
    </row>
    <row r="254" spans="1:5" x14ac:dyDescent="0.2">
      <c r="A254" s="44" t="s">
        <v>23</v>
      </c>
      <c r="B254" s="196">
        <v>0</v>
      </c>
      <c r="C254" s="25">
        <v>0</v>
      </c>
      <c r="D254" s="196">
        <v>0</v>
      </c>
      <c r="E254" s="53">
        <f t="shared" si="136"/>
        <v>0</v>
      </c>
    </row>
    <row r="255" spans="1:5" ht="15" x14ac:dyDescent="0.25">
      <c r="A255" s="46" t="s">
        <v>31</v>
      </c>
      <c r="B255" s="205">
        <f>SUM(B252:B254)</f>
        <v>0</v>
      </c>
      <c r="C255" s="33">
        <f t="shared" ref="C255:D255" si="137">SUM(C252:C254)</f>
        <v>0</v>
      </c>
      <c r="D255" s="205">
        <f t="shared" si="137"/>
        <v>0</v>
      </c>
      <c r="E255" s="31">
        <f t="shared" ref="E255" si="138">SUM(E252:E254)</f>
        <v>0</v>
      </c>
    </row>
    <row r="256" spans="1:5" ht="15.75" thickBot="1" x14ac:dyDescent="0.3">
      <c r="A256" s="49" t="s">
        <v>8</v>
      </c>
      <c r="B256" s="56">
        <f>+B255+B246+B242+B251</f>
        <v>1580653.9100000001</v>
      </c>
      <c r="C256" s="30">
        <f t="shared" ref="C256:D256" si="139">+C255+C246+C242+C251</f>
        <v>1047976.71</v>
      </c>
      <c r="D256" s="56">
        <f t="shared" si="139"/>
        <v>949159</v>
      </c>
      <c r="E256" s="31">
        <f t="shared" ref="E256" si="140">+E255+E246+E242+E251</f>
        <v>-98817.709999999963</v>
      </c>
    </row>
    <row r="257" spans="1:6" ht="15.75" thickTop="1" x14ac:dyDescent="0.25">
      <c r="A257" s="59" t="s">
        <v>6</v>
      </c>
      <c r="B257" s="233" t="s">
        <v>1</v>
      </c>
      <c r="C257" s="8" t="s">
        <v>3</v>
      </c>
      <c r="D257" s="200" t="s">
        <v>3</v>
      </c>
      <c r="E257" s="132" t="s">
        <v>125</v>
      </c>
    </row>
    <row r="258" spans="1:6" ht="15" x14ac:dyDescent="0.25">
      <c r="A258" s="22"/>
      <c r="B258" s="201" t="s">
        <v>25</v>
      </c>
      <c r="C258" s="11" t="s">
        <v>25</v>
      </c>
      <c r="D258" s="201" t="s">
        <v>126</v>
      </c>
      <c r="E258" s="259" t="s">
        <v>25</v>
      </c>
    </row>
    <row r="259" spans="1:6" ht="15" x14ac:dyDescent="0.25">
      <c r="A259" s="22" t="s">
        <v>26</v>
      </c>
      <c r="B259" s="206"/>
      <c r="C259" s="42"/>
      <c r="D259" s="207"/>
      <c r="E259" s="144"/>
    </row>
    <row r="260" spans="1:6" ht="15" x14ac:dyDescent="0.25">
      <c r="A260" s="20" t="s">
        <v>48</v>
      </c>
      <c r="B260" s="61"/>
      <c r="C260" s="52"/>
      <c r="D260" s="61"/>
      <c r="E260" s="141"/>
    </row>
    <row r="261" spans="1:6" ht="15" x14ac:dyDescent="0.25">
      <c r="A261" s="41" t="s">
        <v>49</v>
      </c>
      <c r="B261" s="207"/>
      <c r="C261" s="42"/>
      <c r="D261" s="207"/>
      <c r="E261" s="140"/>
    </row>
    <row r="262" spans="1:6" x14ac:dyDescent="0.2">
      <c r="A262" s="27" t="s">
        <v>28</v>
      </c>
      <c r="B262" s="204">
        <v>2305700.6199999996</v>
      </c>
      <c r="C262" s="45">
        <v>747206.16</v>
      </c>
      <c r="D262" s="208">
        <f>1748428.8+20250+13500</f>
        <v>1782178.8</v>
      </c>
      <c r="E262" s="53">
        <f>D262-C262</f>
        <v>1034972.64</v>
      </c>
      <c r="F262" s="184"/>
    </row>
    <row r="263" spans="1:6" x14ac:dyDescent="0.2">
      <c r="A263" s="27" t="s">
        <v>29</v>
      </c>
      <c r="B263" s="204">
        <v>250275.11</v>
      </c>
      <c r="C263" s="28">
        <v>39737.51</v>
      </c>
      <c r="D263" s="195">
        <f>150000-50000</f>
        <v>100000</v>
      </c>
      <c r="E263" s="26">
        <f t="shared" ref="E263:E273" si="141">D263-C263</f>
        <v>60262.49</v>
      </c>
    </row>
    <row r="264" spans="1:6" x14ac:dyDescent="0.2">
      <c r="A264" s="44" t="s">
        <v>30</v>
      </c>
      <c r="B264" s="204">
        <v>914139.81000000017</v>
      </c>
      <c r="C264" s="25">
        <v>338916.33</v>
      </c>
      <c r="D264" s="196">
        <v>751902.95</v>
      </c>
      <c r="E264" s="53">
        <f t="shared" si="141"/>
        <v>412986.61999999994</v>
      </c>
    </row>
    <row r="265" spans="1:6" ht="15" x14ac:dyDescent="0.25">
      <c r="A265" s="29" t="s">
        <v>7</v>
      </c>
      <c r="B265" s="209">
        <f>SUM(B262:B264)</f>
        <v>3470115.5399999996</v>
      </c>
      <c r="C265" s="47">
        <f t="shared" ref="C265:D265" si="142">SUM(C262:C264)</f>
        <v>1125860</v>
      </c>
      <c r="D265" s="47">
        <f t="shared" si="142"/>
        <v>2634081.75</v>
      </c>
      <c r="E265" s="54">
        <f t="shared" si="141"/>
        <v>1508221.75</v>
      </c>
    </row>
    <row r="266" spans="1:6" x14ac:dyDescent="0.2">
      <c r="A266" s="27" t="s">
        <v>14</v>
      </c>
      <c r="B266" s="204">
        <v>6955.2</v>
      </c>
      <c r="C266" s="28">
        <v>3532.05</v>
      </c>
      <c r="D266" s="195">
        <v>10872</v>
      </c>
      <c r="E266" s="26">
        <f t="shared" si="141"/>
        <v>7339.95</v>
      </c>
    </row>
    <row r="267" spans="1:6" x14ac:dyDescent="0.2">
      <c r="A267" s="27" t="s">
        <v>15</v>
      </c>
      <c r="B267" s="204">
        <v>11605.75</v>
      </c>
      <c r="C267" s="45">
        <v>10066.67</v>
      </c>
      <c r="D267" s="208">
        <v>55297</v>
      </c>
      <c r="E267" s="142">
        <f t="shared" si="141"/>
        <v>45230.33</v>
      </c>
    </row>
    <row r="268" spans="1:6" x14ac:dyDescent="0.2">
      <c r="A268" s="27" t="s">
        <v>16</v>
      </c>
      <c r="B268" s="204">
        <v>6105.48</v>
      </c>
      <c r="C268" s="28">
        <v>2500</v>
      </c>
      <c r="D268" s="195">
        <v>8769.7999999999993</v>
      </c>
      <c r="E268" s="137">
        <f t="shared" si="141"/>
        <v>6269.7999999999993</v>
      </c>
    </row>
    <row r="269" spans="1:6" ht="15" x14ac:dyDescent="0.25">
      <c r="A269" s="29" t="s">
        <v>12</v>
      </c>
      <c r="B269" s="35">
        <f>SUM(B266:B268)</f>
        <v>24666.43</v>
      </c>
      <c r="C269" s="32">
        <f t="shared" ref="C269:D269" si="143">SUM(C266:C268)</f>
        <v>16098.720000000001</v>
      </c>
      <c r="D269" s="32">
        <f t="shared" si="143"/>
        <v>74938.8</v>
      </c>
      <c r="E269" s="138">
        <f t="shared" si="141"/>
        <v>58840.08</v>
      </c>
    </row>
    <row r="270" spans="1:6" x14ac:dyDescent="0.2">
      <c r="A270" s="27" t="s">
        <v>17</v>
      </c>
      <c r="B270" s="208">
        <v>0</v>
      </c>
      <c r="C270" s="45">
        <v>1500</v>
      </c>
      <c r="D270" s="208">
        <v>3000</v>
      </c>
      <c r="E270" s="53">
        <f t="shared" si="141"/>
        <v>1500</v>
      </c>
    </row>
    <row r="271" spans="1:6" x14ac:dyDescent="0.2">
      <c r="A271" s="27" t="s">
        <v>18</v>
      </c>
      <c r="B271" s="195">
        <v>0</v>
      </c>
      <c r="C271" s="28">
        <v>0</v>
      </c>
      <c r="D271" s="195">
        <v>0</v>
      </c>
      <c r="E271" s="26">
        <f t="shared" si="141"/>
        <v>0</v>
      </c>
    </row>
    <row r="272" spans="1:6" x14ac:dyDescent="0.2">
      <c r="A272" s="27" t="s">
        <v>19</v>
      </c>
      <c r="B272" s="208">
        <v>0</v>
      </c>
      <c r="C272" s="45">
        <v>0</v>
      </c>
      <c r="D272" s="208">
        <v>0</v>
      </c>
      <c r="E272" s="53">
        <f t="shared" si="141"/>
        <v>0</v>
      </c>
    </row>
    <row r="273" spans="1:5" x14ac:dyDescent="0.2">
      <c r="A273" s="27" t="s">
        <v>20</v>
      </c>
      <c r="B273" s="195">
        <v>0</v>
      </c>
      <c r="C273" s="28">
        <v>0</v>
      </c>
      <c r="D273" s="195">
        <v>0</v>
      </c>
      <c r="E273" s="26">
        <f t="shared" si="141"/>
        <v>0</v>
      </c>
    </row>
    <row r="274" spans="1:5" ht="15" x14ac:dyDescent="0.25">
      <c r="A274" s="29" t="s">
        <v>13</v>
      </c>
      <c r="B274" s="35">
        <f>SUM(B270:B273)</f>
        <v>0</v>
      </c>
      <c r="C274" s="32">
        <f t="shared" ref="C274:D274" si="144">SUM(C270:C273)</f>
        <v>1500</v>
      </c>
      <c r="D274" s="32">
        <f t="shared" si="144"/>
        <v>3000</v>
      </c>
      <c r="E274" s="31">
        <f t="shared" ref="E274" si="145">SUM(E270:E273)</f>
        <v>1500</v>
      </c>
    </row>
    <row r="275" spans="1:5" x14ac:dyDescent="0.2">
      <c r="A275" s="27" t="s">
        <v>21</v>
      </c>
      <c r="B275" s="208"/>
      <c r="C275" s="45">
        <f>4500+1500</f>
        <v>6000</v>
      </c>
      <c r="D275" s="208">
        <v>16710</v>
      </c>
      <c r="E275" s="53">
        <f t="shared" ref="E275:E277" si="146">D275-C275</f>
        <v>10710</v>
      </c>
    </row>
    <row r="276" spans="1:5" x14ac:dyDescent="0.2">
      <c r="A276" s="27" t="s">
        <v>22</v>
      </c>
      <c r="B276" s="195">
        <v>0</v>
      </c>
      <c r="C276" s="28">
        <v>0</v>
      </c>
      <c r="D276" s="195">
        <v>0</v>
      </c>
      <c r="E276" s="26">
        <f t="shared" si="146"/>
        <v>0</v>
      </c>
    </row>
    <row r="277" spans="1:5" x14ac:dyDescent="0.2">
      <c r="A277" s="44" t="s">
        <v>23</v>
      </c>
      <c r="B277" s="196">
        <v>0</v>
      </c>
      <c r="C277" s="25">
        <v>0</v>
      </c>
      <c r="D277" s="196">
        <v>0</v>
      </c>
      <c r="E277" s="53">
        <f t="shared" si="146"/>
        <v>0</v>
      </c>
    </row>
    <row r="278" spans="1:5" ht="15" x14ac:dyDescent="0.25">
      <c r="A278" s="29" t="s">
        <v>31</v>
      </c>
      <c r="B278" s="205">
        <f>SUM(B275:B277)</f>
        <v>0</v>
      </c>
      <c r="C278" s="33">
        <f t="shared" ref="C278:D278" si="147">SUM(C275:C277)</f>
        <v>6000</v>
      </c>
      <c r="D278" s="33">
        <f t="shared" si="147"/>
        <v>16710</v>
      </c>
      <c r="E278" s="31">
        <f t="shared" ref="E278" si="148">SUM(E275:E277)</f>
        <v>10710</v>
      </c>
    </row>
    <row r="279" spans="1:5" ht="15" x14ac:dyDescent="0.25">
      <c r="A279" s="36" t="s">
        <v>8</v>
      </c>
      <c r="B279" s="56">
        <f>+B278+B269+B265+B274</f>
        <v>3494781.9699999997</v>
      </c>
      <c r="C279" s="30">
        <f t="shared" ref="C279:D279" si="149">+C278+C269+C265+C274</f>
        <v>1149458.72</v>
      </c>
      <c r="D279" s="30">
        <f t="shared" si="149"/>
        <v>2728730.55</v>
      </c>
      <c r="E279" s="31">
        <f t="shared" ref="E279" si="150">+E278+E269+E265+E274</f>
        <v>1579271.83</v>
      </c>
    </row>
    <row r="280" spans="1:5" ht="15" x14ac:dyDescent="0.25">
      <c r="A280" s="58"/>
      <c r="B280" s="61"/>
      <c r="C280" s="52"/>
      <c r="D280" s="61"/>
      <c r="E280" s="141"/>
    </row>
    <row r="281" spans="1:5" ht="15" x14ac:dyDescent="0.25">
      <c r="A281" s="41" t="s">
        <v>50</v>
      </c>
      <c r="B281" s="207"/>
      <c r="C281" s="42"/>
      <c r="D281" s="207"/>
      <c r="E281" s="140"/>
    </row>
    <row r="282" spans="1:5" x14ac:dyDescent="0.2">
      <c r="A282" s="27" t="s">
        <v>28</v>
      </c>
      <c r="B282" s="204">
        <v>0</v>
      </c>
      <c r="C282" s="45">
        <v>0</v>
      </c>
      <c r="D282" s="208">
        <v>0</v>
      </c>
      <c r="E282" s="53">
        <f>D282-C282</f>
        <v>0</v>
      </c>
    </row>
    <row r="283" spans="1:5" x14ac:dyDescent="0.2">
      <c r="A283" s="27" t="s">
        <v>29</v>
      </c>
      <c r="B283" s="204">
        <v>0</v>
      </c>
      <c r="C283" s="28">
        <v>0</v>
      </c>
      <c r="D283" s="195">
        <v>0</v>
      </c>
      <c r="E283" s="26">
        <f t="shared" ref="E283:E293" si="151">D283-C283</f>
        <v>0</v>
      </c>
    </row>
    <row r="284" spans="1:5" x14ac:dyDescent="0.2">
      <c r="A284" s="44" t="s">
        <v>30</v>
      </c>
      <c r="B284" s="204">
        <v>0</v>
      </c>
      <c r="C284" s="25">
        <v>0</v>
      </c>
      <c r="D284" s="196">
        <v>0</v>
      </c>
      <c r="E284" s="53">
        <f t="shared" si="151"/>
        <v>0</v>
      </c>
    </row>
    <row r="285" spans="1:5" ht="15" x14ac:dyDescent="0.25">
      <c r="A285" s="29" t="s">
        <v>7</v>
      </c>
      <c r="B285" s="209">
        <f>SUM(B282:B284)</f>
        <v>0</v>
      </c>
      <c r="C285" s="47">
        <f t="shared" ref="C285" si="152">SUM(C282:C284)</f>
        <v>0</v>
      </c>
      <c r="D285" s="209">
        <f t="shared" ref="D285" si="153">SUM(D282:D284)</f>
        <v>0</v>
      </c>
      <c r="E285" s="54">
        <f t="shared" si="151"/>
        <v>0</v>
      </c>
    </row>
    <row r="286" spans="1:5" x14ac:dyDescent="0.2">
      <c r="A286" s="27" t="s">
        <v>14</v>
      </c>
      <c r="B286" s="204">
        <v>0</v>
      </c>
      <c r="C286" s="28">
        <v>0</v>
      </c>
      <c r="D286" s="195">
        <v>0</v>
      </c>
      <c r="E286" s="26">
        <f t="shared" si="151"/>
        <v>0</v>
      </c>
    </row>
    <row r="287" spans="1:5" x14ac:dyDescent="0.2">
      <c r="A287" s="27" t="s">
        <v>15</v>
      </c>
      <c r="B287" s="204">
        <v>0</v>
      </c>
      <c r="C287" s="45">
        <v>900</v>
      </c>
      <c r="D287" s="208">
        <v>0</v>
      </c>
      <c r="E287" s="53">
        <f t="shared" si="151"/>
        <v>-900</v>
      </c>
    </row>
    <row r="288" spans="1:5" x14ac:dyDescent="0.2">
      <c r="A288" s="27" t="s">
        <v>16</v>
      </c>
      <c r="B288" s="204">
        <v>0</v>
      </c>
      <c r="C288" s="28">
        <v>900</v>
      </c>
      <c r="D288" s="195">
        <v>0</v>
      </c>
      <c r="E288" s="26">
        <f t="shared" si="151"/>
        <v>-900</v>
      </c>
    </row>
    <row r="289" spans="1:5" ht="15" x14ac:dyDescent="0.25">
      <c r="A289" s="29" t="s">
        <v>12</v>
      </c>
      <c r="B289" s="35">
        <f>SUM(B286:B288)</f>
        <v>0</v>
      </c>
      <c r="C289" s="32">
        <f t="shared" ref="C289" si="154">SUM(C286:C288)</f>
        <v>1800</v>
      </c>
      <c r="D289" s="35">
        <f t="shared" ref="D289" si="155">SUM(D286:D288)</f>
        <v>0</v>
      </c>
      <c r="E289" s="31">
        <f t="shared" si="151"/>
        <v>-1800</v>
      </c>
    </row>
    <row r="290" spans="1:5" x14ac:dyDescent="0.2">
      <c r="A290" s="27" t="s">
        <v>17</v>
      </c>
      <c r="B290" s="208">
        <v>0</v>
      </c>
      <c r="C290" s="45">
        <v>0</v>
      </c>
      <c r="D290" s="208">
        <v>0</v>
      </c>
      <c r="E290" s="53">
        <f t="shared" si="151"/>
        <v>0</v>
      </c>
    </row>
    <row r="291" spans="1:5" x14ac:dyDescent="0.2">
      <c r="A291" s="27" t="s">
        <v>18</v>
      </c>
      <c r="B291" s="195">
        <v>0</v>
      </c>
      <c r="C291" s="28">
        <v>0</v>
      </c>
      <c r="D291" s="195">
        <v>0</v>
      </c>
      <c r="E291" s="26">
        <f t="shared" si="151"/>
        <v>0</v>
      </c>
    </row>
    <row r="292" spans="1:5" x14ac:dyDescent="0.2">
      <c r="A292" s="27" t="s">
        <v>19</v>
      </c>
      <c r="B292" s="208">
        <v>0</v>
      </c>
      <c r="C292" s="45">
        <v>0</v>
      </c>
      <c r="D292" s="208">
        <v>0</v>
      </c>
      <c r="E292" s="53">
        <f t="shared" si="151"/>
        <v>0</v>
      </c>
    </row>
    <row r="293" spans="1:5" x14ac:dyDescent="0.2">
      <c r="A293" s="27" t="s">
        <v>20</v>
      </c>
      <c r="B293" s="195">
        <v>0</v>
      </c>
      <c r="C293" s="28">
        <v>0</v>
      </c>
      <c r="D293" s="195">
        <v>0</v>
      </c>
      <c r="E293" s="26">
        <f t="shared" si="151"/>
        <v>0</v>
      </c>
    </row>
    <row r="294" spans="1:5" ht="15" x14ac:dyDescent="0.25">
      <c r="A294" s="29" t="s">
        <v>13</v>
      </c>
      <c r="B294" s="35">
        <f>SUM(B290:B293)</f>
        <v>0</v>
      </c>
      <c r="C294" s="32">
        <f t="shared" ref="C294:D294" si="156">SUM(C290:C293)</f>
        <v>0</v>
      </c>
      <c r="D294" s="35">
        <f t="shared" si="156"/>
        <v>0</v>
      </c>
      <c r="E294" s="31">
        <f t="shared" ref="E294" si="157">SUM(E290:E293)</f>
        <v>0</v>
      </c>
    </row>
    <row r="295" spans="1:5" x14ac:dyDescent="0.2">
      <c r="A295" s="27" t="s">
        <v>21</v>
      </c>
      <c r="B295" s="208">
        <v>0</v>
      </c>
      <c r="C295" s="45">
        <v>0</v>
      </c>
      <c r="D295" s="208">
        <v>0</v>
      </c>
      <c r="E295" s="53">
        <f t="shared" ref="E295:E297" si="158">D295-C295</f>
        <v>0</v>
      </c>
    </row>
    <row r="296" spans="1:5" x14ac:dyDescent="0.2">
      <c r="A296" s="27" t="s">
        <v>22</v>
      </c>
      <c r="B296" s="195">
        <v>0</v>
      </c>
      <c r="C296" s="28">
        <v>0</v>
      </c>
      <c r="D296" s="195">
        <v>0</v>
      </c>
      <c r="E296" s="26">
        <f t="shared" si="158"/>
        <v>0</v>
      </c>
    </row>
    <row r="297" spans="1:5" x14ac:dyDescent="0.2">
      <c r="A297" s="44" t="s">
        <v>23</v>
      </c>
      <c r="B297" s="196">
        <v>0</v>
      </c>
      <c r="C297" s="25">
        <v>0</v>
      </c>
      <c r="D297" s="196">
        <v>0</v>
      </c>
      <c r="E297" s="53">
        <f t="shared" si="158"/>
        <v>0</v>
      </c>
    </row>
    <row r="298" spans="1:5" ht="15" x14ac:dyDescent="0.25">
      <c r="A298" s="29" t="s">
        <v>31</v>
      </c>
      <c r="B298" s="205">
        <f>SUM(B295:B297)</f>
        <v>0</v>
      </c>
      <c r="C298" s="33">
        <f t="shared" ref="C298:D298" si="159">SUM(C295:C297)</f>
        <v>0</v>
      </c>
      <c r="D298" s="205">
        <f t="shared" si="159"/>
        <v>0</v>
      </c>
      <c r="E298" s="31">
        <f t="shared" ref="E298" si="160">SUM(E295:E297)</f>
        <v>0</v>
      </c>
    </row>
    <row r="299" spans="1:5" ht="15" x14ac:dyDescent="0.25">
      <c r="A299" s="36" t="s">
        <v>8</v>
      </c>
      <c r="B299" s="56">
        <f>+B298+B289+B285+B294</f>
        <v>0</v>
      </c>
      <c r="C299" s="30">
        <f t="shared" ref="C299:D299" si="161">+C298+C289+C285+C294</f>
        <v>1800</v>
      </c>
      <c r="D299" s="56">
        <f t="shared" si="161"/>
        <v>0</v>
      </c>
      <c r="E299" s="31">
        <f t="shared" ref="E299" si="162">+E298+E289+E285+E294</f>
        <v>-1800</v>
      </c>
    </row>
    <row r="300" spans="1:5" ht="15" x14ac:dyDescent="0.25">
      <c r="A300" s="22" t="s">
        <v>51</v>
      </c>
      <c r="B300" s="61"/>
      <c r="C300" s="52"/>
      <c r="D300" s="61"/>
      <c r="E300" s="141"/>
    </row>
    <row r="301" spans="1:5" ht="15" x14ac:dyDescent="0.25">
      <c r="A301" s="41" t="s">
        <v>52</v>
      </c>
      <c r="B301" s="207"/>
      <c r="C301" s="42"/>
      <c r="D301" s="207"/>
      <c r="E301" s="140"/>
    </row>
    <row r="302" spans="1:5" x14ac:dyDescent="0.2">
      <c r="A302" s="27" t="s">
        <v>28</v>
      </c>
      <c r="B302" s="204">
        <v>93268.97</v>
      </c>
      <c r="C302" s="45">
        <v>100680.38</v>
      </c>
      <c r="D302" s="208">
        <v>104012.38</v>
      </c>
      <c r="E302" s="53">
        <f>D302-C302</f>
        <v>3332</v>
      </c>
    </row>
    <row r="303" spans="1:5" x14ac:dyDescent="0.2">
      <c r="A303" s="27" t="s">
        <v>29</v>
      </c>
      <c r="B303" s="204">
        <v>4968.3999999999996</v>
      </c>
      <c r="C303" s="28">
        <v>3332</v>
      </c>
      <c r="D303" s="195">
        <v>0</v>
      </c>
      <c r="E303" s="53">
        <f t="shared" ref="E303:E313" si="163">D303-C303</f>
        <v>-3332</v>
      </c>
    </row>
    <row r="304" spans="1:5" x14ac:dyDescent="0.2">
      <c r="A304" s="44" t="s">
        <v>30</v>
      </c>
      <c r="B304" s="204">
        <v>29534.04</v>
      </c>
      <c r="C304" s="25">
        <v>43685.2</v>
      </c>
      <c r="D304" s="196">
        <v>43685.1996</v>
      </c>
      <c r="E304" s="53">
        <f t="shared" si="163"/>
        <v>-3.9999999717110768E-4</v>
      </c>
    </row>
    <row r="305" spans="1:5" ht="15" x14ac:dyDescent="0.25">
      <c r="A305" s="29" t="s">
        <v>7</v>
      </c>
      <c r="B305" s="209">
        <f>SUM(B302:B304)</f>
        <v>127771.41</v>
      </c>
      <c r="C305" s="47">
        <f t="shared" ref="C305" si="164">SUM(C302:C304)</f>
        <v>147697.58000000002</v>
      </c>
      <c r="D305" s="209">
        <f t="shared" ref="D305" si="165">SUM(D302:D304)</f>
        <v>147697.5796</v>
      </c>
      <c r="E305" s="53">
        <f t="shared" si="163"/>
        <v>-4.0000001899898052E-4</v>
      </c>
    </row>
    <row r="306" spans="1:5" x14ac:dyDescent="0.2">
      <c r="A306" s="27" t="s">
        <v>14</v>
      </c>
      <c r="B306" s="204">
        <v>321.22000000000003</v>
      </c>
      <c r="C306" s="28">
        <v>1000</v>
      </c>
      <c r="D306" s="195">
        <v>4000</v>
      </c>
      <c r="E306" s="53">
        <f t="shared" si="163"/>
        <v>3000</v>
      </c>
    </row>
    <row r="307" spans="1:5" x14ac:dyDescent="0.2">
      <c r="A307" s="27" t="s">
        <v>15</v>
      </c>
      <c r="B307" s="204">
        <v>820</v>
      </c>
      <c r="C307" s="45">
        <v>4000</v>
      </c>
      <c r="D307" s="208">
        <v>1000</v>
      </c>
      <c r="E307" s="53">
        <f t="shared" si="163"/>
        <v>-3000</v>
      </c>
    </row>
    <row r="308" spans="1:5" x14ac:dyDescent="0.2">
      <c r="A308" s="27" t="s">
        <v>16</v>
      </c>
      <c r="B308" s="204">
        <v>67.92</v>
      </c>
      <c r="C308" s="28">
        <v>1000</v>
      </c>
      <c r="D308" s="195">
        <v>1000</v>
      </c>
      <c r="E308" s="53">
        <f t="shared" si="163"/>
        <v>0</v>
      </c>
    </row>
    <row r="309" spans="1:5" ht="15" x14ac:dyDescent="0.25">
      <c r="A309" s="29" t="s">
        <v>12</v>
      </c>
      <c r="B309" s="35">
        <f>SUM(B306:B308)</f>
        <v>1209.1400000000001</v>
      </c>
      <c r="C309" s="32">
        <f t="shared" ref="C309" si="166">SUM(C306:C308)</f>
        <v>6000</v>
      </c>
      <c r="D309" s="35">
        <f t="shared" ref="D309" si="167">SUM(D306:D308)</f>
        <v>6000</v>
      </c>
      <c r="E309" s="53">
        <f t="shared" si="163"/>
        <v>0</v>
      </c>
    </row>
    <row r="310" spans="1:5" x14ac:dyDescent="0.2">
      <c r="A310" s="27" t="s">
        <v>17</v>
      </c>
      <c r="B310" s="208"/>
      <c r="C310" s="45">
        <v>0</v>
      </c>
      <c r="D310" s="208">
        <v>0</v>
      </c>
      <c r="E310" s="53">
        <f t="shared" si="163"/>
        <v>0</v>
      </c>
    </row>
    <row r="311" spans="1:5" x14ac:dyDescent="0.2">
      <c r="A311" s="27" t="s">
        <v>18</v>
      </c>
      <c r="B311" s="195">
        <v>0</v>
      </c>
      <c r="C311" s="28">
        <v>0</v>
      </c>
      <c r="D311" s="195">
        <v>0</v>
      </c>
      <c r="E311" s="53">
        <f t="shared" si="163"/>
        <v>0</v>
      </c>
    </row>
    <row r="312" spans="1:5" x14ac:dyDescent="0.2">
      <c r="A312" s="27" t="s">
        <v>19</v>
      </c>
      <c r="B312" s="208">
        <v>0</v>
      </c>
      <c r="C312" s="45">
        <v>0</v>
      </c>
      <c r="D312" s="208">
        <v>0</v>
      </c>
      <c r="E312" s="53">
        <f t="shared" si="163"/>
        <v>0</v>
      </c>
    </row>
    <row r="313" spans="1:5" x14ac:dyDescent="0.2">
      <c r="A313" s="27" t="s">
        <v>20</v>
      </c>
      <c r="B313" s="195">
        <v>0</v>
      </c>
      <c r="C313" s="28">
        <v>0</v>
      </c>
      <c r="D313" s="195">
        <v>0</v>
      </c>
      <c r="E313" s="53">
        <f t="shared" si="163"/>
        <v>0</v>
      </c>
    </row>
    <row r="314" spans="1:5" ht="15" x14ac:dyDescent="0.25">
      <c r="A314" s="29" t="s">
        <v>13</v>
      </c>
      <c r="B314" s="35">
        <f>SUM(B310:B313)</f>
        <v>0</v>
      </c>
      <c r="C314" s="32">
        <f t="shared" ref="C314:D314" si="168">SUM(C310:C313)</f>
        <v>0</v>
      </c>
      <c r="D314" s="35">
        <f t="shared" si="168"/>
        <v>0</v>
      </c>
      <c r="E314" s="53">
        <f t="shared" ref="E314" si="169">SUM(E310:E313)</f>
        <v>0</v>
      </c>
    </row>
    <row r="315" spans="1:5" x14ac:dyDescent="0.2">
      <c r="A315" s="27" t="s">
        <v>21</v>
      </c>
      <c r="B315" s="208">
        <v>650.41999999999996</v>
      </c>
      <c r="C315" s="45">
        <v>0</v>
      </c>
      <c r="D315" s="208">
        <v>0</v>
      </c>
      <c r="E315" s="53">
        <f t="shared" ref="E315:E317" si="170">D315-C315</f>
        <v>0</v>
      </c>
    </row>
    <row r="316" spans="1:5" x14ac:dyDescent="0.2">
      <c r="A316" s="27" t="s">
        <v>22</v>
      </c>
      <c r="B316" s="195">
        <v>0</v>
      </c>
      <c r="C316" s="28">
        <v>0</v>
      </c>
      <c r="D316" s="195">
        <v>0</v>
      </c>
      <c r="E316" s="53">
        <f t="shared" si="170"/>
        <v>0</v>
      </c>
    </row>
    <row r="317" spans="1:5" x14ac:dyDescent="0.2">
      <c r="A317" s="44" t="s">
        <v>23</v>
      </c>
      <c r="B317" s="196">
        <v>0</v>
      </c>
      <c r="C317" s="25">
        <v>0</v>
      </c>
      <c r="D317" s="196">
        <v>0</v>
      </c>
      <c r="E317" s="53">
        <f t="shared" si="170"/>
        <v>0</v>
      </c>
    </row>
    <row r="318" spans="1:5" ht="15" x14ac:dyDescent="0.25">
      <c r="A318" s="29" t="s">
        <v>31</v>
      </c>
      <c r="B318" s="205">
        <f>SUM(B315:B317)</f>
        <v>650.41999999999996</v>
      </c>
      <c r="C318" s="33">
        <f t="shared" ref="C318:D318" si="171">SUM(C315:C317)</f>
        <v>0</v>
      </c>
      <c r="D318" s="205">
        <f t="shared" si="171"/>
        <v>0</v>
      </c>
      <c r="E318" s="53">
        <f t="shared" ref="E318" si="172">SUM(E315:E317)</f>
        <v>0</v>
      </c>
    </row>
    <row r="319" spans="1:5" ht="15.75" thickBot="1" x14ac:dyDescent="0.3">
      <c r="A319" s="36" t="s">
        <v>8</v>
      </c>
      <c r="B319" s="56">
        <f>+B318+B309+B305+B314</f>
        <v>129630.97</v>
      </c>
      <c r="C319" s="30">
        <f t="shared" ref="C319:D319" si="173">+C318+C309+C305+C314</f>
        <v>153697.58000000002</v>
      </c>
      <c r="D319" s="56">
        <f t="shared" si="173"/>
        <v>153697.5796</v>
      </c>
      <c r="E319" s="136">
        <f t="shared" ref="E319" si="174">+E318+E309+E305+E314</f>
        <v>-4.0000001899898052E-4</v>
      </c>
    </row>
    <row r="320" spans="1:5" ht="15.75" thickTop="1" x14ac:dyDescent="0.25">
      <c r="A320" s="59" t="s">
        <v>6</v>
      </c>
      <c r="B320" s="233" t="s">
        <v>1</v>
      </c>
      <c r="C320" s="8" t="s">
        <v>3</v>
      </c>
      <c r="D320" s="200" t="s">
        <v>3</v>
      </c>
      <c r="E320" s="132" t="s">
        <v>125</v>
      </c>
    </row>
    <row r="321" spans="1:7" ht="15" x14ac:dyDescent="0.25">
      <c r="A321" s="22"/>
      <c r="B321" s="201" t="s">
        <v>25</v>
      </c>
      <c r="C321" s="11" t="s">
        <v>25</v>
      </c>
      <c r="D321" s="201" t="s">
        <v>126</v>
      </c>
      <c r="E321" s="259" t="s">
        <v>25</v>
      </c>
    </row>
    <row r="322" spans="1:7" ht="15" x14ac:dyDescent="0.25">
      <c r="A322" s="22" t="s">
        <v>26</v>
      </c>
      <c r="B322" s="206"/>
      <c r="C322" s="42"/>
      <c r="D322" s="207"/>
      <c r="E322" s="144"/>
    </row>
    <row r="323" spans="1:7" ht="15" x14ac:dyDescent="0.25">
      <c r="A323" s="20"/>
      <c r="B323" s="244"/>
      <c r="C323" s="62"/>
      <c r="D323" s="212"/>
      <c r="E323" s="147"/>
    </row>
    <row r="324" spans="1:7" ht="15" x14ac:dyDescent="0.25">
      <c r="A324" s="41" t="s">
        <v>53</v>
      </c>
      <c r="B324" s="206"/>
      <c r="C324" s="40"/>
      <c r="D324" s="206"/>
      <c r="E324" s="144"/>
    </row>
    <row r="325" spans="1:7" x14ac:dyDescent="0.2">
      <c r="A325" s="44" t="s">
        <v>28</v>
      </c>
      <c r="B325" s="195">
        <v>3113743.45</v>
      </c>
      <c r="C325" s="28">
        <v>3541120.84</v>
      </c>
      <c r="D325" s="195">
        <f>3678735+270000</f>
        <v>3948735</v>
      </c>
      <c r="E325" s="26">
        <f>D325-C325</f>
        <v>407614.16000000015</v>
      </c>
    </row>
    <row r="326" spans="1:7" x14ac:dyDescent="0.2">
      <c r="A326" s="44" t="s">
        <v>29</v>
      </c>
      <c r="B326" s="195">
        <v>177256.25</v>
      </c>
      <c r="C326" s="28">
        <v>274874.09999999998</v>
      </c>
      <c r="D326" s="195">
        <f>250000-64000</f>
        <v>186000</v>
      </c>
      <c r="E326" s="26">
        <f t="shared" ref="E326:E336" si="175">D326-C326</f>
        <v>-88874.099999999977</v>
      </c>
    </row>
    <row r="327" spans="1:7" x14ac:dyDescent="0.2">
      <c r="A327" s="44" t="s">
        <v>30</v>
      </c>
      <c r="B327" s="196">
        <v>1116062.3800000004</v>
      </c>
      <c r="C327" s="25">
        <v>1242717.8700000001</v>
      </c>
      <c r="D327" s="196">
        <f>1650068.7+71000</f>
        <v>1721068.7</v>
      </c>
      <c r="E327" s="142">
        <f t="shared" si="175"/>
        <v>478350.82999999984</v>
      </c>
    </row>
    <row r="328" spans="1:7" ht="15" x14ac:dyDescent="0.25">
      <c r="A328" s="46" t="s">
        <v>7</v>
      </c>
      <c r="B328" s="56">
        <f>SUM(B325:B327)</f>
        <v>4407062.08</v>
      </c>
      <c r="C328" s="30">
        <f t="shared" ref="C328" si="176">SUM(C325:C327)</f>
        <v>5058712.8100000005</v>
      </c>
      <c r="D328" s="56">
        <f t="shared" ref="D328" si="177">SUM(D325:D327)</f>
        <v>5855803.7000000002</v>
      </c>
      <c r="E328" s="31">
        <f t="shared" si="175"/>
        <v>797090.88999999966</v>
      </c>
    </row>
    <row r="329" spans="1:7" x14ac:dyDescent="0.2">
      <c r="A329" s="44" t="s">
        <v>14</v>
      </c>
      <c r="B329" s="195">
        <v>6079.08</v>
      </c>
      <c r="C329" s="28">
        <v>1903.85</v>
      </c>
      <c r="D329" s="195">
        <v>6500</v>
      </c>
      <c r="E329" s="26">
        <f t="shared" si="175"/>
        <v>4596.1499999999996</v>
      </c>
    </row>
    <row r="330" spans="1:7" x14ac:dyDescent="0.2">
      <c r="A330" s="44" t="s">
        <v>15</v>
      </c>
      <c r="B330" s="195">
        <v>84477.719999999987</v>
      </c>
      <c r="C330" s="28">
        <v>95000</v>
      </c>
      <c r="D330" s="195">
        <v>83305</v>
      </c>
      <c r="E330" s="137">
        <f t="shared" si="175"/>
        <v>-11695</v>
      </c>
      <c r="G330" s="184"/>
    </row>
    <row r="331" spans="1:7" x14ac:dyDescent="0.2">
      <c r="A331" s="44" t="s">
        <v>16</v>
      </c>
      <c r="B331" s="195">
        <v>30518.690000000002</v>
      </c>
      <c r="C331" s="28">
        <v>121000</v>
      </c>
      <c r="D331" s="195">
        <v>34108</v>
      </c>
      <c r="E331" s="26">
        <f t="shared" si="175"/>
        <v>-86892</v>
      </c>
      <c r="G331" s="184"/>
    </row>
    <row r="332" spans="1:7" ht="15" x14ac:dyDescent="0.25">
      <c r="A332" s="46" t="s">
        <v>12</v>
      </c>
      <c r="B332" s="35">
        <f>SUM(B329:B331)</f>
        <v>121075.48999999999</v>
      </c>
      <c r="C332" s="32">
        <f t="shared" ref="C332" si="178">SUM(C329:C331)</f>
        <v>217903.85</v>
      </c>
      <c r="D332" s="35">
        <f t="shared" ref="D332" si="179">SUM(D329:D331)</f>
        <v>123913</v>
      </c>
      <c r="E332" s="31">
        <f t="shared" si="175"/>
        <v>-93990.85</v>
      </c>
    </row>
    <row r="333" spans="1:7" x14ac:dyDescent="0.2">
      <c r="A333" s="44" t="s">
        <v>17</v>
      </c>
      <c r="B333" s="195">
        <v>163500</v>
      </c>
      <c r="C333" s="28">
        <v>163500</v>
      </c>
      <c r="D333" s="195">
        <v>163500</v>
      </c>
      <c r="E333" s="137">
        <f t="shared" si="175"/>
        <v>0</v>
      </c>
    </row>
    <row r="334" spans="1:7" x14ac:dyDescent="0.2">
      <c r="A334" s="44" t="s">
        <v>18</v>
      </c>
      <c r="B334" s="195">
        <v>0</v>
      </c>
      <c r="C334" s="28">
        <v>0</v>
      </c>
      <c r="D334" s="195">
        <v>0</v>
      </c>
      <c r="E334" s="26">
        <f t="shared" si="175"/>
        <v>0</v>
      </c>
    </row>
    <row r="335" spans="1:7" x14ac:dyDescent="0.2">
      <c r="A335" s="44" t="s">
        <v>19</v>
      </c>
      <c r="B335" s="195">
        <v>0</v>
      </c>
      <c r="C335" s="28">
        <v>0</v>
      </c>
      <c r="D335" s="195">
        <v>0</v>
      </c>
      <c r="E335" s="26">
        <f t="shared" si="175"/>
        <v>0</v>
      </c>
    </row>
    <row r="336" spans="1:7" x14ac:dyDescent="0.2">
      <c r="A336" s="44" t="s">
        <v>20</v>
      </c>
      <c r="B336" s="195">
        <v>0</v>
      </c>
      <c r="C336" s="28">
        <v>0</v>
      </c>
      <c r="D336" s="195">
        <v>0</v>
      </c>
      <c r="E336" s="26">
        <f t="shared" si="175"/>
        <v>0</v>
      </c>
    </row>
    <row r="337" spans="1:5" ht="15" x14ac:dyDescent="0.25">
      <c r="A337" s="46" t="s">
        <v>13</v>
      </c>
      <c r="B337" s="35">
        <f>SUM(B333:B336)</f>
        <v>163500</v>
      </c>
      <c r="C337" s="32">
        <f t="shared" ref="C337:D337" si="180">SUM(C333:C336)</f>
        <v>163500</v>
      </c>
      <c r="D337" s="35">
        <f t="shared" si="180"/>
        <v>163500</v>
      </c>
      <c r="E337" s="138">
        <f t="shared" ref="E337" si="181">SUM(E333:E336)</f>
        <v>0</v>
      </c>
    </row>
    <row r="338" spans="1:5" x14ac:dyDescent="0.2">
      <c r="A338" s="44" t="s">
        <v>21</v>
      </c>
      <c r="B338" s="195">
        <v>42218.04</v>
      </c>
      <c r="C338" s="28">
        <v>16000</v>
      </c>
      <c r="D338" s="195">
        <v>12000</v>
      </c>
      <c r="E338" s="137">
        <f t="shared" ref="E338:E340" si="182">D338-C338</f>
        <v>-4000</v>
      </c>
    </row>
    <row r="339" spans="1:5" x14ac:dyDescent="0.2">
      <c r="A339" s="44" t="s">
        <v>22</v>
      </c>
      <c r="B339" s="195">
        <v>0</v>
      </c>
      <c r="C339" s="28">
        <v>0</v>
      </c>
      <c r="D339" s="195">
        <v>0</v>
      </c>
      <c r="E339" s="26">
        <f t="shared" si="182"/>
        <v>0</v>
      </c>
    </row>
    <row r="340" spans="1:5" x14ac:dyDescent="0.2">
      <c r="A340" s="44" t="s">
        <v>23</v>
      </c>
      <c r="B340" s="196">
        <v>0</v>
      </c>
      <c r="C340" s="25">
        <v>0</v>
      </c>
      <c r="D340" s="196">
        <v>0</v>
      </c>
      <c r="E340" s="26">
        <f t="shared" si="182"/>
        <v>0</v>
      </c>
    </row>
    <row r="341" spans="1:5" ht="15" x14ac:dyDescent="0.25">
      <c r="A341" s="46" t="s">
        <v>31</v>
      </c>
      <c r="B341" s="205">
        <f>SUM(B338:B340)</f>
        <v>42218.04</v>
      </c>
      <c r="C341" s="33">
        <f t="shared" ref="C341:D341" si="183">SUM(C338:C340)</f>
        <v>16000</v>
      </c>
      <c r="D341" s="205">
        <f t="shared" si="183"/>
        <v>12000</v>
      </c>
      <c r="E341" s="146">
        <f t="shared" ref="E341" si="184">SUM(E338:E340)</f>
        <v>-4000</v>
      </c>
    </row>
    <row r="342" spans="1:5" ht="15" x14ac:dyDescent="0.25">
      <c r="A342" s="49" t="s">
        <v>8</v>
      </c>
      <c r="B342" s="56">
        <f>+B341+B332+B328+B337</f>
        <v>4733855.6100000003</v>
      </c>
      <c r="C342" s="56">
        <f t="shared" ref="C342:D342" si="185">+C341+C332+C328+C337</f>
        <v>5456116.6600000001</v>
      </c>
      <c r="D342" s="56">
        <f t="shared" si="185"/>
        <v>6155216.7000000002</v>
      </c>
      <c r="E342" s="31">
        <f>D342-C342</f>
        <v>699100.04</v>
      </c>
    </row>
    <row r="343" spans="1:5" ht="15" x14ac:dyDescent="0.25">
      <c r="A343" s="63"/>
      <c r="B343" s="61"/>
      <c r="C343" s="52"/>
      <c r="D343" s="61"/>
      <c r="E343" s="141"/>
    </row>
    <row r="344" spans="1:5" ht="15" x14ac:dyDescent="0.25">
      <c r="A344" s="22" t="s">
        <v>54</v>
      </c>
      <c r="B344" s="206"/>
      <c r="C344" s="40"/>
      <c r="D344" s="206"/>
      <c r="E344" s="144"/>
    </row>
    <row r="345" spans="1:5" x14ac:dyDescent="0.2">
      <c r="A345" s="24" t="s">
        <v>28</v>
      </c>
      <c r="B345" s="229">
        <v>0</v>
      </c>
      <c r="C345" s="28">
        <v>0</v>
      </c>
      <c r="D345" s="195">
        <v>0</v>
      </c>
      <c r="E345" s="26">
        <f>D345-C345</f>
        <v>0</v>
      </c>
    </row>
    <row r="346" spans="1:5" x14ac:dyDescent="0.2">
      <c r="A346" s="44" t="s">
        <v>29</v>
      </c>
      <c r="B346" s="229">
        <v>0</v>
      </c>
      <c r="C346" s="28">
        <v>0</v>
      </c>
      <c r="D346" s="195">
        <v>0</v>
      </c>
      <c r="E346" s="26">
        <f t="shared" ref="E346:E356" si="186">D346-C346</f>
        <v>0</v>
      </c>
    </row>
    <row r="347" spans="1:5" x14ac:dyDescent="0.2">
      <c r="A347" s="44" t="s">
        <v>30</v>
      </c>
      <c r="B347" s="195">
        <v>0</v>
      </c>
      <c r="C347" s="25">
        <v>0</v>
      </c>
      <c r="D347" s="196">
        <v>0</v>
      </c>
      <c r="E347" s="53">
        <f t="shared" si="186"/>
        <v>0</v>
      </c>
    </row>
    <row r="348" spans="1:5" ht="15" x14ac:dyDescent="0.25">
      <c r="A348" s="46" t="s">
        <v>7</v>
      </c>
      <c r="B348" s="56">
        <f>SUM(B345:B347)</f>
        <v>0</v>
      </c>
      <c r="C348" s="30">
        <f t="shared" ref="C348" si="187">SUM(C345:C347)</f>
        <v>0</v>
      </c>
      <c r="D348" s="56">
        <f t="shared" ref="D348" si="188">SUM(D345:D347)</f>
        <v>0</v>
      </c>
      <c r="E348" s="54">
        <f t="shared" si="186"/>
        <v>0</v>
      </c>
    </row>
    <row r="349" spans="1:5" x14ac:dyDescent="0.2">
      <c r="A349" s="44" t="s">
        <v>14</v>
      </c>
      <c r="B349" s="195">
        <v>0</v>
      </c>
      <c r="C349" s="28">
        <v>0</v>
      </c>
      <c r="D349" s="195">
        <v>0</v>
      </c>
      <c r="E349" s="26">
        <f t="shared" si="186"/>
        <v>0</v>
      </c>
    </row>
    <row r="350" spans="1:5" x14ac:dyDescent="0.2">
      <c r="A350" s="44" t="s">
        <v>15</v>
      </c>
      <c r="B350" s="208">
        <v>0</v>
      </c>
      <c r="C350" s="45">
        <v>0</v>
      </c>
      <c r="D350" s="208">
        <v>0</v>
      </c>
      <c r="E350" s="53">
        <f t="shared" si="186"/>
        <v>0</v>
      </c>
    </row>
    <row r="351" spans="1:5" x14ac:dyDescent="0.2">
      <c r="A351" s="44" t="s">
        <v>16</v>
      </c>
      <c r="B351" s="195">
        <v>0</v>
      </c>
      <c r="C351" s="28">
        <v>0</v>
      </c>
      <c r="D351" s="195">
        <v>0</v>
      </c>
      <c r="E351" s="26">
        <f t="shared" si="186"/>
        <v>0</v>
      </c>
    </row>
    <row r="352" spans="1:5" ht="15" x14ac:dyDescent="0.25">
      <c r="A352" s="46" t="s">
        <v>12</v>
      </c>
      <c r="B352" s="238">
        <f>SUM(B349:B351)</f>
        <v>0</v>
      </c>
      <c r="C352" s="32">
        <f t="shared" ref="C352" si="189">SUM(C349:C351)</f>
        <v>0</v>
      </c>
      <c r="D352" s="35">
        <f t="shared" ref="D352" si="190">SUM(D349:D351)</f>
        <v>0</v>
      </c>
      <c r="E352" s="31">
        <f t="shared" si="186"/>
        <v>0</v>
      </c>
    </row>
    <row r="353" spans="1:5" x14ac:dyDescent="0.2">
      <c r="A353" s="44" t="s">
        <v>17</v>
      </c>
      <c r="B353" s="195">
        <v>0</v>
      </c>
      <c r="C353" s="45">
        <v>0</v>
      </c>
      <c r="D353" s="208">
        <v>0</v>
      </c>
      <c r="E353" s="53">
        <f t="shared" si="186"/>
        <v>0</v>
      </c>
    </row>
    <row r="354" spans="1:5" x14ac:dyDescent="0.2">
      <c r="A354" s="44" t="s">
        <v>18</v>
      </c>
      <c r="B354" s="229">
        <v>0</v>
      </c>
      <c r="C354" s="28">
        <v>0</v>
      </c>
      <c r="D354" s="195">
        <v>0</v>
      </c>
      <c r="E354" s="26">
        <f t="shared" si="186"/>
        <v>0</v>
      </c>
    </row>
    <row r="355" spans="1:5" x14ac:dyDescent="0.2">
      <c r="A355" s="44" t="s">
        <v>19</v>
      </c>
      <c r="B355" s="239">
        <v>0</v>
      </c>
      <c r="C355" s="45">
        <v>0</v>
      </c>
      <c r="D355" s="208">
        <v>0</v>
      </c>
      <c r="E355" s="53">
        <f t="shared" si="186"/>
        <v>0</v>
      </c>
    </row>
    <row r="356" spans="1:5" x14ac:dyDescent="0.2">
      <c r="A356" s="44" t="s">
        <v>20</v>
      </c>
      <c r="B356" s="229">
        <v>0</v>
      </c>
      <c r="C356" s="28">
        <v>0</v>
      </c>
      <c r="D356" s="195">
        <v>0</v>
      </c>
      <c r="E356" s="26">
        <f t="shared" si="186"/>
        <v>0</v>
      </c>
    </row>
    <row r="357" spans="1:5" ht="15" x14ac:dyDescent="0.25">
      <c r="A357" s="46" t="s">
        <v>13</v>
      </c>
      <c r="B357" s="240">
        <f>SUM(B353:B356)</f>
        <v>0</v>
      </c>
      <c r="C357" s="32">
        <f t="shared" ref="C357:D357" si="191">SUM(C353:C356)</f>
        <v>0</v>
      </c>
      <c r="D357" s="35">
        <f t="shared" si="191"/>
        <v>0</v>
      </c>
      <c r="E357" s="31">
        <f t="shared" ref="E357" si="192">SUM(E353:E356)</f>
        <v>0</v>
      </c>
    </row>
    <row r="358" spans="1:5" x14ac:dyDescent="0.2">
      <c r="A358" s="44" t="s">
        <v>21</v>
      </c>
      <c r="B358" s="195">
        <v>0</v>
      </c>
      <c r="C358" s="28">
        <v>0</v>
      </c>
      <c r="D358" s="195">
        <v>0</v>
      </c>
      <c r="E358" s="53">
        <f t="shared" ref="E358:E360" si="193">D358-C358</f>
        <v>0</v>
      </c>
    </row>
    <row r="359" spans="1:5" x14ac:dyDescent="0.2">
      <c r="A359" s="44" t="s">
        <v>22</v>
      </c>
      <c r="B359" s="241">
        <v>0</v>
      </c>
      <c r="C359" s="25">
        <v>0</v>
      </c>
      <c r="D359" s="196">
        <v>0</v>
      </c>
      <c r="E359" s="26">
        <f t="shared" si="193"/>
        <v>0</v>
      </c>
    </row>
    <row r="360" spans="1:5" x14ac:dyDescent="0.2">
      <c r="A360" s="44" t="s">
        <v>23</v>
      </c>
      <c r="B360" s="241">
        <v>0</v>
      </c>
      <c r="C360" s="25">
        <v>0</v>
      </c>
      <c r="D360" s="196">
        <v>0</v>
      </c>
      <c r="E360" s="26">
        <f t="shared" si="193"/>
        <v>0</v>
      </c>
    </row>
    <row r="361" spans="1:5" ht="15" x14ac:dyDescent="0.25">
      <c r="A361" s="46" t="s">
        <v>31</v>
      </c>
      <c r="B361" s="240">
        <f>SUM(B358:B360)</f>
        <v>0</v>
      </c>
      <c r="C361" s="32">
        <f t="shared" ref="C361:D361" si="194">SUM(C358:C360)</f>
        <v>0</v>
      </c>
      <c r="D361" s="35">
        <f t="shared" si="194"/>
        <v>0</v>
      </c>
      <c r="E361" s="57">
        <f t="shared" ref="E361" si="195">SUM(E358:E360)</f>
        <v>0</v>
      </c>
    </row>
    <row r="362" spans="1:5" ht="15" x14ac:dyDescent="0.25">
      <c r="A362" s="49" t="s">
        <v>8</v>
      </c>
      <c r="B362" s="37">
        <f>+B361+B352+B348+B357</f>
        <v>0</v>
      </c>
      <c r="C362" s="37">
        <f t="shared" ref="C362:D362" si="196">+C361+C352+C348+C357</f>
        <v>0</v>
      </c>
      <c r="D362" s="37">
        <f t="shared" si="196"/>
        <v>0</v>
      </c>
      <c r="E362" s="148">
        <f t="shared" ref="E362" si="197">+E361+E352+E348+E357</f>
        <v>0</v>
      </c>
    </row>
    <row r="363" spans="1:5" ht="15" x14ac:dyDescent="0.25">
      <c r="A363" s="46" t="s">
        <v>55</v>
      </c>
      <c r="B363" s="204"/>
      <c r="C363" s="21"/>
      <c r="D363" s="204"/>
      <c r="E363" s="69"/>
    </row>
    <row r="364" spans="1:5" ht="15" x14ac:dyDescent="0.25">
      <c r="A364" s="49" t="s">
        <v>49</v>
      </c>
      <c r="B364" s="189"/>
      <c r="C364" s="23"/>
      <c r="D364" s="189"/>
      <c r="E364" s="136"/>
    </row>
    <row r="365" spans="1:5" x14ac:dyDescent="0.2">
      <c r="A365" s="24" t="s">
        <v>28</v>
      </c>
      <c r="B365" s="204">
        <v>596752.89</v>
      </c>
      <c r="C365" s="21">
        <v>800554.32</v>
      </c>
      <c r="D365" s="204">
        <v>773160</v>
      </c>
      <c r="E365" s="26">
        <f>D365-C365</f>
        <v>-27394.319999999949</v>
      </c>
    </row>
    <row r="366" spans="1:5" x14ac:dyDescent="0.2">
      <c r="A366" s="44" t="s">
        <v>29</v>
      </c>
      <c r="B366" s="204">
        <v>143025.1</v>
      </c>
      <c r="C366" s="21">
        <v>128390.29</v>
      </c>
      <c r="D366" s="204">
        <v>264000</v>
      </c>
      <c r="E366" s="26">
        <f t="shared" ref="E366:E376" si="198">D366-C366</f>
        <v>135609.71000000002</v>
      </c>
    </row>
    <row r="367" spans="1:5" x14ac:dyDescent="0.2">
      <c r="A367" s="44" t="s">
        <v>30</v>
      </c>
      <c r="B367" s="204">
        <v>263859.47000000003</v>
      </c>
      <c r="C367" s="21">
        <v>398556.74</v>
      </c>
      <c r="D367" s="204">
        <v>435607.2</v>
      </c>
      <c r="E367" s="137">
        <f t="shared" si="198"/>
        <v>37050.460000000021</v>
      </c>
    </row>
    <row r="368" spans="1:5" ht="15" x14ac:dyDescent="0.25">
      <c r="A368" s="46" t="s">
        <v>7</v>
      </c>
      <c r="B368" s="209">
        <f>SUM(B365:B367)</f>
        <v>1003637.46</v>
      </c>
      <c r="C368" s="47">
        <f t="shared" ref="C368" si="199">SUM(C365:C367)</f>
        <v>1327501.3500000001</v>
      </c>
      <c r="D368" s="209">
        <f t="shared" ref="D368" si="200">SUM(D365:D367)</f>
        <v>1472767.2</v>
      </c>
      <c r="E368" s="149">
        <f t="shared" si="198"/>
        <v>145265.84999999986</v>
      </c>
    </row>
    <row r="369" spans="1:5" x14ac:dyDescent="0.2">
      <c r="A369" s="44" t="s">
        <v>14</v>
      </c>
      <c r="B369" s="204">
        <v>2759.95</v>
      </c>
      <c r="C369" s="21">
        <v>4032.05</v>
      </c>
      <c r="D369" s="204">
        <v>6500</v>
      </c>
      <c r="E369" s="26">
        <f t="shared" si="198"/>
        <v>2467.9499999999998</v>
      </c>
    </row>
    <row r="370" spans="1:5" x14ac:dyDescent="0.2">
      <c r="A370" s="44" t="s">
        <v>15</v>
      </c>
      <c r="B370" s="204">
        <v>1974.75</v>
      </c>
      <c r="C370" s="21">
        <v>7516.62</v>
      </c>
      <c r="D370" s="204">
        <v>8350</v>
      </c>
      <c r="E370" s="26">
        <f t="shared" si="198"/>
        <v>833.38000000000011</v>
      </c>
    </row>
    <row r="371" spans="1:5" x14ac:dyDescent="0.2">
      <c r="A371" s="44" t="s">
        <v>16</v>
      </c>
      <c r="B371" s="204">
        <v>434.57</v>
      </c>
      <c r="C371" s="21">
        <v>4000</v>
      </c>
      <c r="D371" s="204">
        <v>3500</v>
      </c>
      <c r="E371" s="26">
        <f t="shared" si="198"/>
        <v>-500</v>
      </c>
    </row>
    <row r="372" spans="1:5" ht="15" x14ac:dyDescent="0.25">
      <c r="A372" s="46" t="s">
        <v>12</v>
      </c>
      <c r="B372" s="209">
        <f>SUM(B369:B371)</f>
        <v>5169.2699999999995</v>
      </c>
      <c r="C372" s="47">
        <f t="shared" ref="C372" si="201">SUM(C369:C371)</f>
        <v>15548.67</v>
      </c>
      <c r="D372" s="209">
        <f t="shared" ref="D372" si="202">SUM(D369:D371)</f>
        <v>18350</v>
      </c>
      <c r="E372" s="65">
        <f t="shared" si="198"/>
        <v>2801.33</v>
      </c>
    </row>
    <row r="373" spans="1:5" x14ac:dyDescent="0.2">
      <c r="A373" s="44" t="s">
        <v>17</v>
      </c>
      <c r="B373" s="204">
        <v>0</v>
      </c>
      <c r="C373" s="21">
        <v>7750</v>
      </c>
      <c r="D373" s="204">
        <v>0</v>
      </c>
      <c r="E373" s="26">
        <f t="shared" si="198"/>
        <v>-7750</v>
      </c>
    </row>
    <row r="374" spans="1:5" x14ac:dyDescent="0.2">
      <c r="A374" s="44" t="s">
        <v>18</v>
      </c>
      <c r="B374" s="204">
        <v>0</v>
      </c>
      <c r="C374" s="21">
        <v>0</v>
      </c>
      <c r="D374" s="204">
        <v>1500</v>
      </c>
      <c r="E374" s="26">
        <f t="shared" si="198"/>
        <v>1500</v>
      </c>
    </row>
    <row r="375" spans="1:5" x14ac:dyDescent="0.2">
      <c r="A375" s="44" t="s">
        <v>19</v>
      </c>
      <c r="B375" s="204">
        <v>0</v>
      </c>
      <c r="C375" s="21">
        <v>0</v>
      </c>
      <c r="D375" s="204">
        <v>0</v>
      </c>
      <c r="E375" s="26">
        <f t="shared" si="198"/>
        <v>0</v>
      </c>
    </row>
    <row r="376" spans="1:5" x14ac:dyDescent="0.2">
      <c r="A376" s="44" t="s">
        <v>20</v>
      </c>
      <c r="B376" s="204">
        <v>0</v>
      </c>
      <c r="C376" s="21">
        <v>0</v>
      </c>
      <c r="D376" s="204">
        <v>0</v>
      </c>
      <c r="E376" s="26">
        <f t="shared" si="198"/>
        <v>0</v>
      </c>
    </row>
    <row r="377" spans="1:5" ht="15" x14ac:dyDescent="0.25">
      <c r="A377" s="46" t="s">
        <v>13</v>
      </c>
      <c r="B377" s="209">
        <f>SUM(B373:B376)</f>
        <v>0</v>
      </c>
      <c r="C377" s="47">
        <f t="shared" ref="C377:D377" si="203">SUM(C373:C376)</f>
        <v>7750</v>
      </c>
      <c r="D377" s="209">
        <f t="shared" si="203"/>
        <v>1500</v>
      </c>
      <c r="E377" s="65">
        <f t="shared" ref="E377" si="204">SUM(E373:E376)</f>
        <v>-6250</v>
      </c>
    </row>
    <row r="378" spans="1:5" x14ac:dyDescent="0.2">
      <c r="A378" s="44" t="s">
        <v>21</v>
      </c>
      <c r="B378" s="204">
        <v>0</v>
      </c>
      <c r="C378" s="21">
        <f>1750+2250</f>
        <v>4000</v>
      </c>
      <c r="D378" s="204">
        <v>8500</v>
      </c>
      <c r="E378" s="26">
        <f t="shared" ref="E378:E380" si="205">D378-C378</f>
        <v>4500</v>
      </c>
    </row>
    <row r="379" spans="1:5" x14ac:dyDescent="0.2">
      <c r="A379" s="44" t="s">
        <v>22</v>
      </c>
      <c r="B379" s="204">
        <v>0</v>
      </c>
      <c r="C379" s="21">
        <v>0</v>
      </c>
      <c r="D379" s="204">
        <v>0</v>
      </c>
      <c r="E379" s="26">
        <f t="shared" si="205"/>
        <v>0</v>
      </c>
    </row>
    <row r="380" spans="1:5" x14ac:dyDescent="0.2">
      <c r="A380" s="44" t="s">
        <v>23</v>
      </c>
      <c r="B380" s="204">
        <v>0</v>
      </c>
      <c r="C380" s="21">
        <v>0</v>
      </c>
      <c r="D380" s="204">
        <v>0</v>
      </c>
      <c r="E380" s="26">
        <f t="shared" si="205"/>
        <v>0</v>
      </c>
    </row>
    <row r="381" spans="1:5" ht="15" x14ac:dyDescent="0.25">
      <c r="A381" s="46" t="s">
        <v>31</v>
      </c>
      <c r="B381" s="209">
        <f>SUM(B378:B380)</f>
        <v>0</v>
      </c>
      <c r="C381" s="47">
        <f t="shared" ref="C381:D381" si="206">SUM(C378:C380)</f>
        <v>4000</v>
      </c>
      <c r="D381" s="209">
        <f t="shared" si="206"/>
        <v>8500</v>
      </c>
      <c r="E381" s="65">
        <f t="shared" ref="E381" si="207">SUM(E378:E380)</f>
        <v>4500</v>
      </c>
    </row>
    <row r="382" spans="1:5" ht="15.75" thickBot="1" x14ac:dyDescent="0.3">
      <c r="A382" s="49" t="s">
        <v>8</v>
      </c>
      <c r="B382" s="56">
        <f>+B381+B372+B368+B377</f>
        <v>1008806.73</v>
      </c>
      <c r="C382" s="34">
        <f t="shared" ref="C382:D382" si="208">+C381+C372+C368+C377</f>
        <v>1354800.02</v>
      </c>
      <c r="D382" s="213">
        <f t="shared" si="208"/>
        <v>1501117.2</v>
      </c>
      <c r="E382" s="138">
        <f t="shared" ref="E382" si="209">+E381+E372+E368+E377</f>
        <v>146317.17999999985</v>
      </c>
    </row>
    <row r="383" spans="1:5" ht="15.75" thickTop="1" x14ac:dyDescent="0.25">
      <c r="A383" s="66" t="s">
        <v>6</v>
      </c>
      <c r="B383" s="233" t="s">
        <v>1</v>
      </c>
      <c r="C383" s="8" t="s">
        <v>3</v>
      </c>
      <c r="D383" s="200" t="s">
        <v>3</v>
      </c>
      <c r="E383" s="132" t="s">
        <v>125</v>
      </c>
    </row>
    <row r="384" spans="1:5" ht="15" x14ac:dyDescent="0.25">
      <c r="A384" s="67"/>
      <c r="B384" s="201" t="s">
        <v>25</v>
      </c>
      <c r="C384" s="11" t="s">
        <v>25</v>
      </c>
      <c r="D384" s="201" t="s">
        <v>126</v>
      </c>
      <c r="E384" s="259" t="s">
        <v>25</v>
      </c>
    </row>
    <row r="385" spans="1:5" ht="15" x14ac:dyDescent="0.25">
      <c r="A385" s="41" t="s">
        <v>26</v>
      </c>
      <c r="B385" s="206"/>
      <c r="C385" s="42"/>
      <c r="D385" s="207"/>
      <c r="E385" s="144"/>
    </row>
    <row r="386" spans="1:5" ht="15" x14ac:dyDescent="0.25">
      <c r="A386" s="46"/>
      <c r="B386" s="245"/>
      <c r="C386" s="21"/>
      <c r="D386" s="204"/>
      <c r="E386" s="69"/>
    </row>
    <row r="387" spans="1:5" ht="15" x14ac:dyDescent="0.25">
      <c r="A387" s="46" t="s">
        <v>56</v>
      </c>
      <c r="B387" s="237"/>
      <c r="C387" s="23"/>
      <c r="D387" s="189"/>
      <c r="E387" s="136"/>
    </row>
    <row r="388" spans="1:5" x14ac:dyDescent="0.2">
      <c r="A388" s="24" t="s">
        <v>28</v>
      </c>
      <c r="B388" s="208">
        <v>177302.74</v>
      </c>
      <c r="C388" s="50">
        <v>319419.12</v>
      </c>
      <c r="D388" s="210">
        <v>124940</v>
      </c>
      <c r="E388" s="53">
        <f>D388-C388</f>
        <v>-194479.12</v>
      </c>
    </row>
    <row r="389" spans="1:5" x14ac:dyDescent="0.2">
      <c r="A389" s="44" t="s">
        <v>29</v>
      </c>
      <c r="B389" s="195">
        <v>36721.25</v>
      </c>
      <c r="C389" s="50">
        <v>22381</v>
      </c>
      <c r="D389" s="210">
        <v>0</v>
      </c>
      <c r="E389" s="26">
        <f t="shared" ref="E389:E399" si="210">D389-C389</f>
        <v>-22381</v>
      </c>
    </row>
    <row r="390" spans="1:5" x14ac:dyDescent="0.2">
      <c r="A390" s="44" t="s">
        <v>30</v>
      </c>
      <c r="B390" s="196">
        <v>78975.5</v>
      </c>
      <c r="C390" s="50">
        <v>143556.04999999999</v>
      </c>
      <c r="D390" s="210">
        <v>52474.799999999996</v>
      </c>
      <c r="E390" s="142">
        <f t="shared" si="210"/>
        <v>-91081.25</v>
      </c>
    </row>
    <row r="391" spans="1:5" ht="15" x14ac:dyDescent="0.25">
      <c r="A391" s="46" t="s">
        <v>7</v>
      </c>
      <c r="B391" s="56">
        <f>SUM(B388:B390)</f>
        <v>292999.49</v>
      </c>
      <c r="C391" s="30">
        <f t="shared" ref="C391" si="211">SUM(C388:C390)</f>
        <v>485356.17</v>
      </c>
      <c r="D391" s="56">
        <f t="shared" ref="D391" si="212">SUM(D388:D390)</f>
        <v>177414.8</v>
      </c>
      <c r="E391" s="138">
        <f t="shared" si="210"/>
        <v>-307941.37</v>
      </c>
    </row>
    <row r="392" spans="1:5" x14ac:dyDescent="0.2">
      <c r="A392" s="44" t="s">
        <v>14</v>
      </c>
      <c r="B392" s="195">
        <v>263.05</v>
      </c>
      <c r="C392" s="21">
        <v>5032.05</v>
      </c>
      <c r="D392" s="204">
        <v>0</v>
      </c>
      <c r="E392" s="137">
        <f t="shared" si="210"/>
        <v>-5032.05</v>
      </c>
    </row>
    <row r="393" spans="1:5" x14ac:dyDescent="0.2">
      <c r="A393" s="44" t="s">
        <v>15</v>
      </c>
      <c r="B393" s="208">
        <v>12725</v>
      </c>
      <c r="C393" s="50">
        <v>29666.67</v>
      </c>
      <c r="D393" s="210">
        <v>0</v>
      </c>
      <c r="E393" s="137">
        <f t="shared" si="210"/>
        <v>-29666.67</v>
      </c>
    </row>
    <row r="394" spans="1:5" x14ac:dyDescent="0.2">
      <c r="A394" s="44" t="s">
        <v>16</v>
      </c>
      <c r="B394" s="195">
        <v>9070.27</v>
      </c>
      <c r="C394" s="50">
        <v>7716.67</v>
      </c>
      <c r="D394" s="210">
        <v>0</v>
      </c>
      <c r="E394" s="26">
        <f t="shared" si="210"/>
        <v>-7716.67</v>
      </c>
    </row>
    <row r="395" spans="1:5" ht="15" x14ac:dyDescent="0.25">
      <c r="A395" s="46" t="s">
        <v>12</v>
      </c>
      <c r="B395" s="35">
        <f>SUM(B392:B394)</f>
        <v>22058.32</v>
      </c>
      <c r="C395" s="32">
        <f t="shared" ref="C395" si="213">SUM(C392:C394)</f>
        <v>42415.39</v>
      </c>
      <c r="D395" s="35">
        <f t="shared" ref="D395" si="214">SUM(D392:D394)</f>
        <v>0</v>
      </c>
      <c r="E395" s="57">
        <f t="shared" si="210"/>
        <v>-42415.39</v>
      </c>
    </row>
    <row r="396" spans="1:5" x14ac:dyDescent="0.2">
      <c r="A396" s="44" t="s">
        <v>17</v>
      </c>
      <c r="B396" s="208">
        <v>0</v>
      </c>
      <c r="C396" s="21">
        <v>13950</v>
      </c>
      <c r="D396" s="204">
        <v>0</v>
      </c>
      <c r="E396" s="26">
        <f t="shared" si="210"/>
        <v>-13950</v>
      </c>
    </row>
    <row r="397" spans="1:5" x14ac:dyDescent="0.2">
      <c r="A397" s="44" t="s">
        <v>18</v>
      </c>
      <c r="B397" s="246">
        <v>0</v>
      </c>
      <c r="C397" s="50">
        <v>0</v>
      </c>
      <c r="D397" s="210">
        <v>0</v>
      </c>
      <c r="E397" s="26">
        <f t="shared" si="210"/>
        <v>0</v>
      </c>
    </row>
    <row r="398" spans="1:5" x14ac:dyDescent="0.2">
      <c r="A398" s="44" t="s">
        <v>19</v>
      </c>
      <c r="B398" s="247">
        <v>0</v>
      </c>
      <c r="C398" s="68">
        <v>0</v>
      </c>
      <c r="D398" s="214">
        <v>0</v>
      </c>
      <c r="E398" s="26">
        <f t="shared" si="210"/>
        <v>0</v>
      </c>
    </row>
    <row r="399" spans="1:5" x14ac:dyDescent="0.2">
      <c r="A399" s="44" t="s">
        <v>20</v>
      </c>
      <c r="B399" s="246">
        <v>0</v>
      </c>
      <c r="C399" s="50">
        <v>0</v>
      </c>
      <c r="D399" s="210">
        <v>0</v>
      </c>
      <c r="E399" s="26">
        <f t="shared" si="210"/>
        <v>0</v>
      </c>
    </row>
    <row r="400" spans="1:5" ht="15" x14ac:dyDescent="0.25">
      <c r="A400" s="46" t="s">
        <v>13</v>
      </c>
      <c r="B400" s="35">
        <f>SUM(B396:B399)</f>
        <v>0</v>
      </c>
      <c r="C400" s="32">
        <f t="shared" ref="C400:D400" si="215">SUM(C396:C399)</f>
        <v>13950</v>
      </c>
      <c r="D400" s="35">
        <f t="shared" si="215"/>
        <v>0</v>
      </c>
      <c r="E400" s="31">
        <f t="shared" ref="E400" si="216">SUM(E396:E399)</f>
        <v>-13950</v>
      </c>
    </row>
    <row r="401" spans="1:5" x14ac:dyDescent="0.2">
      <c r="A401" s="44" t="s">
        <v>21</v>
      </c>
      <c r="B401" s="208">
        <v>4129.9799999999996</v>
      </c>
      <c r="C401" s="50">
        <v>1250</v>
      </c>
      <c r="D401" s="210">
        <v>0</v>
      </c>
      <c r="E401" s="26">
        <f t="shared" ref="E401:E403" si="217">D401-C401</f>
        <v>-1250</v>
      </c>
    </row>
    <row r="402" spans="1:5" x14ac:dyDescent="0.2">
      <c r="A402" s="44" t="s">
        <v>22</v>
      </c>
      <c r="B402" s="210">
        <v>0</v>
      </c>
      <c r="C402" s="68">
        <v>0</v>
      </c>
      <c r="D402" s="214">
        <v>0</v>
      </c>
      <c r="E402" s="26">
        <f t="shared" si="217"/>
        <v>0</v>
      </c>
    </row>
    <row r="403" spans="1:5" x14ac:dyDescent="0.2">
      <c r="A403" s="44" t="s">
        <v>23</v>
      </c>
      <c r="B403" s="246">
        <v>0</v>
      </c>
      <c r="C403" s="50">
        <v>0</v>
      </c>
      <c r="D403" s="210">
        <v>0</v>
      </c>
      <c r="E403" s="26">
        <f t="shared" si="217"/>
        <v>0</v>
      </c>
    </row>
    <row r="404" spans="1:5" ht="15" x14ac:dyDescent="0.25">
      <c r="A404" s="46" t="s">
        <v>31</v>
      </c>
      <c r="B404" s="35">
        <f>SUM(B401:B403)</f>
        <v>4129.9799999999996</v>
      </c>
      <c r="C404" s="32">
        <f t="shared" ref="C404:D404" si="218">SUM(C401:C403)</f>
        <v>1250</v>
      </c>
      <c r="D404" s="35">
        <f t="shared" si="218"/>
        <v>0</v>
      </c>
      <c r="E404" s="31">
        <f t="shared" ref="E404" si="219">SUM(E401:E403)</f>
        <v>-1250</v>
      </c>
    </row>
    <row r="405" spans="1:5" ht="15" x14ac:dyDescent="0.25">
      <c r="A405" s="49" t="s">
        <v>8</v>
      </c>
      <c r="B405" s="248">
        <f>+B404+B395+B391+B400</f>
        <v>319187.78999999998</v>
      </c>
      <c r="C405" s="30">
        <f t="shared" ref="C405:D405" si="220">+C404+C395+C391+C400</f>
        <v>542971.55999999994</v>
      </c>
      <c r="D405" s="56">
        <f t="shared" si="220"/>
        <v>177414.8</v>
      </c>
      <c r="E405" s="31">
        <f t="shared" ref="E405" si="221">+E404+E395+E391+E400</f>
        <v>-365556.76</v>
      </c>
    </row>
    <row r="406" spans="1:5" ht="15" x14ac:dyDescent="0.25">
      <c r="A406" s="63" t="s">
        <v>57</v>
      </c>
      <c r="B406" s="204"/>
      <c r="C406" s="21"/>
      <c r="D406" s="204"/>
      <c r="E406" s="69"/>
    </row>
    <row r="407" spans="1:5" ht="15" x14ac:dyDescent="0.25">
      <c r="A407" s="41" t="s">
        <v>58</v>
      </c>
      <c r="B407" s="189"/>
      <c r="C407" s="23"/>
      <c r="D407" s="189"/>
      <c r="E407" s="136"/>
    </row>
    <row r="408" spans="1:5" x14ac:dyDescent="0.2">
      <c r="A408" s="24" t="s">
        <v>28</v>
      </c>
      <c r="B408" s="208">
        <v>0</v>
      </c>
      <c r="C408" s="21">
        <v>0</v>
      </c>
      <c r="D408" s="204">
        <v>0</v>
      </c>
      <c r="E408" s="69">
        <f>D408-C408</f>
        <v>0</v>
      </c>
    </row>
    <row r="409" spans="1:5" x14ac:dyDescent="0.2">
      <c r="A409" s="27" t="s">
        <v>29</v>
      </c>
      <c r="B409" s="195">
        <v>0</v>
      </c>
      <c r="C409" s="21">
        <v>0</v>
      </c>
      <c r="D409" s="204">
        <v>0</v>
      </c>
      <c r="E409" s="69">
        <f t="shared" ref="E409:E419" si="222">D409-C409</f>
        <v>0</v>
      </c>
    </row>
    <row r="410" spans="1:5" x14ac:dyDescent="0.2">
      <c r="A410" s="44" t="s">
        <v>30</v>
      </c>
      <c r="B410" s="196">
        <v>0</v>
      </c>
      <c r="C410" s="21">
        <v>0</v>
      </c>
      <c r="D410" s="204">
        <v>0</v>
      </c>
      <c r="E410" s="150">
        <f t="shared" si="222"/>
        <v>0</v>
      </c>
    </row>
    <row r="411" spans="1:5" ht="15" x14ac:dyDescent="0.25">
      <c r="A411" s="29" t="s">
        <v>7</v>
      </c>
      <c r="B411" s="209">
        <f>SUM(B408:B410)</f>
        <v>0</v>
      </c>
      <c r="C411" s="47">
        <f t="shared" ref="C411" si="223">SUM(C408:C410)</f>
        <v>0</v>
      </c>
      <c r="D411" s="209">
        <f t="shared" ref="D411" si="224">SUM(D408:D410)</f>
        <v>0</v>
      </c>
      <c r="E411" s="145">
        <f t="shared" si="222"/>
        <v>0</v>
      </c>
    </row>
    <row r="412" spans="1:5" x14ac:dyDescent="0.2">
      <c r="A412" s="27" t="s">
        <v>14</v>
      </c>
      <c r="B412" s="195">
        <v>0</v>
      </c>
      <c r="C412" s="21">
        <v>0</v>
      </c>
      <c r="D412" s="204">
        <v>0</v>
      </c>
      <c r="E412" s="69">
        <f t="shared" si="222"/>
        <v>0</v>
      </c>
    </row>
    <row r="413" spans="1:5" x14ac:dyDescent="0.2">
      <c r="A413" s="27" t="s">
        <v>15</v>
      </c>
      <c r="B413" s="208">
        <v>0</v>
      </c>
      <c r="C413" s="21">
        <v>0</v>
      </c>
      <c r="D413" s="204">
        <v>0</v>
      </c>
      <c r="E413" s="150">
        <f t="shared" si="222"/>
        <v>0</v>
      </c>
    </row>
    <row r="414" spans="1:5" x14ac:dyDescent="0.2">
      <c r="A414" s="27" t="s">
        <v>16</v>
      </c>
      <c r="B414" s="195">
        <v>0</v>
      </c>
      <c r="C414" s="21">
        <v>0</v>
      </c>
      <c r="D414" s="204">
        <v>0</v>
      </c>
      <c r="E414" s="69">
        <f t="shared" si="222"/>
        <v>0</v>
      </c>
    </row>
    <row r="415" spans="1:5" ht="15" x14ac:dyDescent="0.25">
      <c r="A415" s="29" t="s">
        <v>12</v>
      </c>
      <c r="B415" s="209">
        <f>SUM(B412:B414)</f>
        <v>0</v>
      </c>
      <c r="C415" s="47">
        <f t="shared" ref="C415" si="225">SUM(C412:C414)</f>
        <v>0</v>
      </c>
      <c r="D415" s="209">
        <f t="shared" ref="D415" si="226">SUM(D412:D414)</f>
        <v>0</v>
      </c>
      <c r="E415" s="54">
        <f t="shared" si="222"/>
        <v>0</v>
      </c>
    </row>
    <row r="416" spans="1:5" x14ac:dyDescent="0.2">
      <c r="A416" s="27" t="s">
        <v>17</v>
      </c>
      <c r="B416" s="204">
        <v>0</v>
      </c>
      <c r="C416" s="21">
        <v>0</v>
      </c>
      <c r="D416" s="204">
        <v>0</v>
      </c>
      <c r="E416" s="150">
        <f t="shared" si="222"/>
        <v>0</v>
      </c>
    </row>
    <row r="417" spans="1:5" x14ac:dyDescent="0.2">
      <c r="A417" s="27" t="s">
        <v>18</v>
      </c>
      <c r="B417" s="204">
        <v>0</v>
      </c>
      <c r="C417" s="21">
        <v>0</v>
      </c>
      <c r="D417" s="204">
        <v>0</v>
      </c>
      <c r="E417" s="150">
        <f t="shared" si="222"/>
        <v>0</v>
      </c>
    </row>
    <row r="418" spans="1:5" x14ac:dyDescent="0.2">
      <c r="A418" s="27" t="s">
        <v>19</v>
      </c>
      <c r="B418" s="204">
        <v>0</v>
      </c>
      <c r="C418" s="21">
        <v>0</v>
      </c>
      <c r="D418" s="204">
        <v>0</v>
      </c>
      <c r="E418" s="69">
        <f t="shared" si="222"/>
        <v>0</v>
      </c>
    </row>
    <row r="419" spans="1:5" x14ac:dyDescent="0.2">
      <c r="A419" s="27" t="s">
        <v>20</v>
      </c>
      <c r="B419" s="204">
        <v>0</v>
      </c>
      <c r="C419" s="21">
        <v>0</v>
      </c>
      <c r="D419" s="204">
        <v>0</v>
      </c>
      <c r="E419" s="69">
        <f t="shared" si="222"/>
        <v>0</v>
      </c>
    </row>
    <row r="420" spans="1:5" ht="15" x14ac:dyDescent="0.25">
      <c r="A420" s="29" t="s">
        <v>13</v>
      </c>
      <c r="B420" s="209">
        <f>SUM(B416:B419)</f>
        <v>0</v>
      </c>
      <c r="C420" s="47">
        <f t="shared" ref="C420:D420" si="227">SUM(C416:C419)</f>
        <v>0</v>
      </c>
      <c r="D420" s="209">
        <f t="shared" si="227"/>
        <v>0</v>
      </c>
      <c r="E420" s="151">
        <f t="shared" ref="E420" si="228">SUM(E416:E419)</f>
        <v>0</v>
      </c>
    </row>
    <row r="421" spans="1:5" x14ac:dyDescent="0.2">
      <c r="A421" s="27" t="s">
        <v>21</v>
      </c>
      <c r="B421" s="204">
        <v>0</v>
      </c>
      <c r="C421" s="21">
        <v>0</v>
      </c>
      <c r="D421" s="204">
        <v>0</v>
      </c>
      <c r="E421" s="69">
        <f t="shared" ref="E421:E423" si="229">D421-C421</f>
        <v>0</v>
      </c>
    </row>
    <row r="422" spans="1:5" x14ac:dyDescent="0.2">
      <c r="A422" s="27" t="s">
        <v>22</v>
      </c>
      <c r="B422" s="204">
        <v>0</v>
      </c>
      <c r="C422" s="21">
        <v>0</v>
      </c>
      <c r="D422" s="204">
        <v>0</v>
      </c>
      <c r="E422" s="69">
        <f t="shared" si="229"/>
        <v>0</v>
      </c>
    </row>
    <row r="423" spans="1:5" x14ac:dyDescent="0.2">
      <c r="A423" s="44" t="s">
        <v>23</v>
      </c>
      <c r="B423" s="204">
        <v>0</v>
      </c>
      <c r="C423" s="21">
        <v>0</v>
      </c>
      <c r="D423" s="204">
        <v>0</v>
      </c>
      <c r="E423" s="69">
        <f t="shared" si="229"/>
        <v>0</v>
      </c>
    </row>
    <row r="424" spans="1:5" ht="15" x14ac:dyDescent="0.25">
      <c r="A424" s="29" t="s">
        <v>31</v>
      </c>
      <c r="B424" s="209">
        <f>SUM(B421:B423)</f>
        <v>0</v>
      </c>
      <c r="C424" s="47">
        <f t="shared" ref="C424:D424" si="230">SUM(C421:C423)</f>
        <v>0</v>
      </c>
      <c r="D424" s="209">
        <f t="shared" si="230"/>
        <v>0</v>
      </c>
      <c r="E424" s="54">
        <f t="shared" ref="E424" si="231">SUM(E421:E423)</f>
        <v>0</v>
      </c>
    </row>
    <row r="425" spans="1:5" ht="15" x14ac:dyDescent="0.25">
      <c r="A425" s="36" t="s">
        <v>8</v>
      </c>
      <c r="B425" s="56">
        <f>+B424+B415+B411+B420</f>
        <v>0</v>
      </c>
      <c r="C425" s="30">
        <f t="shared" ref="C425:D425" si="232">+C424+C415+C411+C420</f>
        <v>0</v>
      </c>
      <c r="D425" s="56">
        <f t="shared" si="232"/>
        <v>0</v>
      </c>
      <c r="E425" s="138">
        <f t="shared" ref="E425" si="233">+E424+E415+E411+E420</f>
        <v>0</v>
      </c>
    </row>
    <row r="426" spans="1:5" ht="15" x14ac:dyDescent="0.25">
      <c r="A426" s="63"/>
      <c r="B426" s="204"/>
      <c r="C426" s="21"/>
      <c r="D426" s="204"/>
      <c r="E426" s="69"/>
    </row>
    <row r="427" spans="1:5" ht="15" x14ac:dyDescent="0.25">
      <c r="A427" s="63" t="s">
        <v>59</v>
      </c>
      <c r="B427" s="189"/>
      <c r="C427" s="23"/>
      <c r="D427" s="189"/>
      <c r="E427" s="136"/>
    </row>
    <row r="428" spans="1:5" x14ac:dyDescent="0.2">
      <c r="A428" s="24" t="s">
        <v>28</v>
      </c>
      <c r="B428" s="204">
        <v>0</v>
      </c>
      <c r="C428" s="21">
        <v>0</v>
      </c>
      <c r="D428" s="204">
        <v>0</v>
      </c>
      <c r="E428" s="26">
        <f>D428-C428</f>
        <v>0</v>
      </c>
    </row>
    <row r="429" spans="1:5" x14ac:dyDescent="0.2">
      <c r="A429" s="44" t="s">
        <v>29</v>
      </c>
      <c r="B429" s="204">
        <v>0</v>
      </c>
      <c r="C429" s="21">
        <v>0</v>
      </c>
      <c r="D429" s="204">
        <v>0</v>
      </c>
      <c r="E429" s="26">
        <f t="shared" ref="E429:E439" si="234">D429-C429</f>
        <v>0</v>
      </c>
    </row>
    <row r="430" spans="1:5" x14ac:dyDescent="0.2">
      <c r="A430" s="44" t="s">
        <v>30</v>
      </c>
      <c r="B430" s="204">
        <v>0</v>
      </c>
      <c r="C430" s="21">
        <v>0</v>
      </c>
      <c r="D430" s="204">
        <v>0</v>
      </c>
      <c r="E430" s="26">
        <f t="shared" si="234"/>
        <v>0</v>
      </c>
    </row>
    <row r="431" spans="1:5" ht="15" x14ac:dyDescent="0.25">
      <c r="A431" s="46" t="s">
        <v>7</v>
      </c>
      <c r="B431" s="209">
        <f>SUM(B428:B430)</f>
        <v>0</v>
      </c>
      <c r="C431" s="47">
        <f t="shared" ref="C431" si="235">SUM(C428:C430)</f>
        <v>0</v>
      </c>
      <c r="D431" s="209">
        <f t="shared" ref="D431" si="236">SUM(D428:D430)</f>
        <v>0</v>
      </c>
      <c r="E431" s="65">
        <f t="shared" si="234"/>
        <v>0</v>
      </c>
    </row>
    <row r="432" spans="1:5" x14ac:dyDescent="0.2">
      <c r="A432" s="44" t="s">
        <v>14</v>
      </c>
      <c r="B432" s="204">
        <v>0</v>
      </c>
      <c r="C432" s="21">
        <v>0</v>
      </c>
      <c r="D432" s="204">
        <v>0</v>
      </c>
      <c r="E432" s="26">
        <f t="shared" si="234"/>
        <v>0</v>
      </c>
    </row>
    <row r="433" spans="1:5" x14ac:dyDescent="0.2">
      <c r="A433" s="44" t="s">
        <v>15</v>
      </c>
      <c r="B433" s="204">
        <v>0</v>
      </c>
      <c r="C433" s="21">
        <v>0</v>
      </c>
      <c r="D433" s="204">
        <v>0</v>
      </c>
      <c r="E433" s="26">
        <f t="shared" si="234"/>
        <v>0</v>
      </c>
    </row>
    <row r="434" spans="1:5" x14ac:dyDescent="0.2">
      <c r="A434" s="44" t="s">
        <v>16</v>
      </c>
      <c r="B434" s="204">
        <v>0</v>
      </c>
      <c r="C434" s="21">
        <v>0</v>
      </c>
      <c r="D434" s="204">
        <v>0</v>
      </c>
      <c r="E434" s="26">
        <f t="shared" si="234"/>
        <v>0</v>
      </c>
    </row>
    <row r="435" spans="1:5" ht="15" x14ac:dyDescent="0.25">
      <c r="A435" s="46" t="s">
        <v>12</v>
      </c>
      <c r="B435" s="209">
        <f>SUM(B432:B434)</f>
        <v>0</v>
      </c>
      <c r="C435" s="47">
        <f t="shared" ref="C435" si="237">SUM(C432:C434)</f>
        <v>0</v>
      </c>
      <c r="D435" s="209">
        <f t="shared" ref="D435" si="238">SUM(D432:D434)</f>
        <v>0</v>
      </c>
      <c r="E435" s="65">
        <f t="shared" si="234"/>
        <v>0</v>
      </c>
    </row>
    <row r="436" spans="1:5" x14ac:dyDescent="0.2">
      <c r="A436" s="44" t="s">
        <v>17</v>
      </c>
      <c r="B436" s="204">
        <v>0</v>
      </c>
      <c r="C436" s="21">
        <v>0</v>
      </c>
      <c r="D436" s="204">
        <v>0</v>
      </c>
      <c r="E436" s="26">
        <f t="shared" si="234"/>
        <v>0</v>
      </c>
    </row>
    <row r="437" spans="1:5" x14ac:dyDescent="0.2">
      <c r="A437" s="44" t="s">
        <v>18</v>
      </c>
      <c r="B437" s="204">
        <v>0</v>
      </c>
      <c r="C437" s="21">
        <v>0</v>
      </c>
      <c r="D437" s="204">
        <v>0</v>
      </c>
      <c r="E437" s="26">
        <f t="shared" si="234"/>
        <v>0</v>
      </c>
    </row>
    <row r="438" spans="1:5" x14ac:dyDescent="0.2">
      <c r="A438" s="44" t="s">
        <v>19</v>
      </c>
      <c r="B438" s="204">
        <v>0</v>
      </c>
      <c r="C438" s="21">
        <v>0</v>
      </c>
      <c r="D438" s="204">
        <v>0</v>
      </c>
      <c r="E438" s="26">
        <f t="shared" si="234"/>
        <v>0</v>
      </c>
    </row>
    <row r="439" spans="1:5" x14ac:dyDescent="0.2">
      <c r="A439" s="27" t="s">
        <v>20</v>
      </c>
      <c r="B439" s="204">
        <v>0</v>
      </c>
      <c r="C439" s="21">
        <v>0</v>
      </c>
      <c r="D439" s="204">
        <v>0</v>
      </c>
      <c r="E439" s="26">
        <f t="shared" si="234"/>
        <v>0</v>
      </c>
    </row>
    <row r="440" spans="1:5" ht="15" x14ac:dyDescent="0.25">
      <c r="A440" s="46" t="s">
        <v>13</v>
      </c>
      <c r="B440" s="209">
        <f>SUM(B436:B439)</f>
        <v>0</v>
      </c>
      <c r="C440" s="47">
        <f t="shared" ref="C440:D440" si="239">SUM(C436:C439)</f>
        <v>0</v>
      </c>
      <c r="D440" s="209">
        <f t="shared" si="239"/>
        <v>0</v>
      </c>
      <c r="E440" s="65">
        <f t="shared" ref="E440" si="240">SUM(E436:E439)</f>
        <v>0</v>
      </c>
    </row>
    <row r="441" spans="1:5" x14ac:dyDescent="0.2">
      <c r="A441" s="44" t="s">
        <v>21</v>
      </c>
      <c r="B441" s="204">
        <v>0</v>
      </c>
      <c r="C441" s="21">
        <v>0</v>
      </c>
      <c r="D441" s="204">
        <v>0</v>
      </c>
      <c r="E441" s="26">
        <f t="shared" ref="E441:E443" si="241">D441-C441</f>
        <v>0</v>
      </c>
    </row>
    <row r="442" spans="1:5" x14ac:dyDescent="0.2">
      <c r="A442" s="44" t="s">
        <v>22</v>
      </c>
      <c r="B442" s="204">
        <v>0</v>
      </c>
      <c r="C442" s="21">
        <v>0</v>
      </c>
      <c r="D442" s="204">
        <v>0</v>
      </c>
      <c r="E442" s="26">
        <f t="shared" si="241"/>
        <v>0</v>
      </c>
    </row>
    <row r="443" spans="1:5" x14ac:dyDescent="0.2">
      <c r="A443" s="44" t="s">
        <v>23</v>
      </c>
      <c r="B443" s="204">
        <v>0</v>
      </c>
      <c r="C443" s="21">
        <v>0</v>
      </c>
      <c r="D443" s="204">
        <v>0</v>
      </c>
      <c r="E443" s="26">
        <f t="shared" si="241"/>
        <v>0</v>
      </c>
    </row>
    <row r="444" spans="1:5" ht="15" x14ac:dyDescent="0.25">
      <c r="A444" s="46" t="s">
        <v>31</v>
      </c>
      <c r="B444" s="209">
        <f>SUM(B441:B443)</f>
        <v>0</v>
      </c>
      <c r="C444" s="47">
        <f t="shared" ref="C444:D444" si="242">SUM(C441:C443)</f>
        <v>0</v>
      </c>
      <c r="D444" s="209">
        <f t="shared" si="242"/>
        <v>0</v>
      </c>
      <c r="E444" s="65">
        <f t="shared" ref="E444" si="243">SUM(E441:E443)</f>
        <v>0</v>
      </c>
    </row>
    <row r="445" spans="1:5" ht="15.75" thickBot="1" x14ac:dyDescent="0.3">
      <c r="A445" s="49" t="s">
        <v>8</v>
      </c>
      <c r="B445" s="56">
        <f>+B444+B435+B431+B440</f>
        <v>0</v>
      </c>
      <c r="C445" s="34">
        <f t="shared" ref="C445:D445" si="244">+C444+C435+C431+C440</f>
        <v>0</v>
      </c>
      <c r="D445" s="213">
        <f t="shared" si="244"/>
        <v>0</v>
      </c>
      <c r="E445" s="31">
        <f t="shared" ref="E445" si="245">+E444+E435+E431+E440</f>
        <v>0</v>
      </c>
    </row>
    <row r="446" spans="1:5" ht="15.75" thickTop="1" x14ac:dyDescent="0.25">
      <c r="A446" s="66" t="s">
        <v>6</v>
      </c>
      <c r="B446" s="233" t="s">
        <v>1</v>
      </c>
      <c r="C446" s="8" t="s">
        <v>3</v>
      </c>
      <c r="D446" s="200" t="s">
        <v>3</v>
      </c>
      <c r="E446" s="132" t="s">
        <v>125</v>
      </c>
    </row>
    <row r="447" spans="1:5" ht="15" x14ac:dyDescent="0.25">
      <c r="A447" s="67"/>
      <c r="B447" s="201" t="s">
        <v>25</v>
      </c>
      <c r="C447" s="11" t="s">
        <v>25</v>
      </c>
      <c r="D447" s="201" t="s">
        <v>126</v>
      </c>
      <c r="E447" s="259" t="s">
        <v>25</v>
      </c>
    </row>
    <row r="448" spans="1:5" ht="15" x14ac:dyDescent="0.25">
      <c r="A448" s="41" t="s">
        <v>26</v>
      </c>
      <c r="B448" s="206"/>
      <c r="C448" s="42"/>
      <c r="D448" s="207"/>
      <c r="E448" s="144"/>
    </row>
    <row r="449" spans="1:7" ht="15" x14ac:dyDescent="0.25">
      <c r="A449" s="63"/>
      <c r="B449" s="39"/>
      <c r="C449" s="38"/>
      <c r="D449" s="39"/>
      <c r="E449" s="152"/>
    </row>
    <row r="450" spans="1:7" ht="15" x14ac:dyDescent="0.25">
      <c r="A450" s="63" t="s">
        <v>60</v>
      </c>
      <c r="B450" s="189"/>
      <c r="C450" s="23"/>
      <c r="D450" s="189"/>
      <c r="E450" s="136"/>
    </row>
    <row r="451" spans="1:7" x14ac:dyDescent="0.2">
      <c r="A451" s="24" t="s">
        <v>28</v>
      </c>
      <c r="B451" s="208">
        <v>0</v>
      </c>
      <c r="C451" s="21">
        <v>391000</v>
      </c>
      <c r="D451" s="204">
        <f>505306+45000+52000+87000+136050+96000.82</f>
        <v>921356.82000000007</v>
      </c>
      <c r="E451" s="69">
        <f>D451-C451</f>
        <v>530356.82000000007</v>
      </c>
    </row>
    <row r="452" spans="1:7" x14ac:dyDescent="0.2">
      <c r="A452" s="27" t="s">
        <v>29</v>
      </c>
      <c r="B452" s="195">
        <v>0</v>
      </c>
      <c r="C452" s="21">
        <v>0</v>
      </c>
      <c r="D452" s="204">
        <v>0</v>
      </c>
      <c r="E452" s="69">
        <f t="shared" ref="E452:E462" si="246">D452-C452</f>
        <v>0</v>
      </c>
    </row>
    <row r="453" spans="1:7" x14ac:dyDescent="0.2">
      <c r="A453" s="44" t="s">
        <v>30</v>
      </c>
      <c r="B453" s="196">
        <v>0</v>
      </c>
      <c r="C453" s="21">
        <v>164220</v>
      </c>
      <c r="D453" s="204">
        <f>188484+18000+23400+34800+50000+47520-20999.75</f>
        <v>341204.25</v>
      </c>
      <c r="E453" s="69">
        <f t="shared" si="246"/>
        <v>176984.25</v>
      </c>
    </row>
    <row r="454" spans="1:7" ht="15" x14ac:dyDescent="0.25">
      <c r="A454" s="29" t="s">
        <v>7</v>
      </c>
      <c r="B454" s="209">
        <f>SUM(B451:B453)</f>
        <v>0</v>
      </c>
      <c r="C454" s="47">
        <f t="shared" ref="C454" si="247">SUM(C451:C453)</f>
        <v>555220</v>
      </c>
      <c r="D454" s="209">
        <f t="shared" ref="D454" si="248">SUM(D451:D453)</f>
        <v>1262561.07</v>
      </c>
      <c r="E454" s="54">
        <f t="shared" si="246"/>
        <v>707341.07000000007</v>
      </c>
    </row>
    <row r="455" spans="1:7" x14ac:dyDescent="0.2">
      <c r="A455" s="27" t="s">
        <v>14</v>
      </c>
      <c r="B455" s="195">
        <v>0</v>
      </c>
      <c r="C455" s="21">
        <v>0</v>
      </c>
      <c r="D455" s="204">
        <f>10600+1250+500+5778</f>
        <v>18128</v>
      </c>
      <c r="E455" s="69">
        <f t="shared" si="246"/>
        <v>18128</v>
      </c>
    </row>
    <row r="456" spans="1:7" x14ac:dyDescent="0.2">
      <c r="A456" s="27" t="s">
        <v>15</v>
      </c>
      <c r="B456" s="208">
        <v>0</v>
      </c>
      <c r="C456" s="21">
        <v>0</v>
      </c>
      <c r="D456" s="204">
        <v>0</v>
      </c>
      <c r="E456" s="69">
        <f t="shared" si="246"/>
        <v>0</v>
      </c>
    </row>
    <row r="457" spans="1:7" x14ac:dyDescent="0.2">
      <c r="A457" s="27" t="s">
        <v>16</v>
      </c>
      <c r="B457" s="195">
        <v>0</v>
      </c>
      <c r="C457" s="21">
        <v>0</v>
      </c>
      <c r="D457" s="204">
        <v>0</v>
      </c>
      <c r="E457" s="69">
        <f t="shared" si="246"/>
        <v>0</v>
      </c>
    </row>
    <row r="458" spans="1:7" ht="15" x14ac:dyDescent="0.25">
      <c r="A458" s="29" t="s">
        <v>12</v>
      </c>
      <c r="B458" s="209">
        <f>SUM(B455:B457)</f>
        <v>0</v>
      </c>
      <c r="C458" s="47">
        <f t="shared" ref="C458" si="249">SUM(C455:C457)</f>
        <v>0</v>
      </c>
      <c r="D458" s="209">
        <f t="shared" ref="D458" si="250">SUM(D455:D457)</f>
        <v>18128</v>
      </c>
      <c r="E458" s="54">
        <f t="shared" si="246"/>
        <v>18128</v>
      </c>
    </row>
    <row r="459" spans="1:7" x14ac:dyDescent="0.2">
      <c r="A459" s="27" t="s">
        <v>17</v>
      </c>
      <c r="B459" s="204">
        <v>0</v>
      </c>
      <c r="C459" s="21">
        <v>0</v>
      </c>
      <c r="D459" s="204">
        <f>4250+1250+1250+2500</f>
        <v>9250</v>
      </c>
      <c r="E459" s="69">
        <f t="shared" si="246"/>
        <v>9250</v>
      </c>
    </row>
    <row r="460" spans="1:7" x14ac:dyDescent="0.2">
      <c r="A460" s="27" t="s">
        <v>18</v>
      </c>
      <c r="B460" s="204">
        <v>0</v>
      </c>
      <c r="C460" s="21">
        <v>0</v>
      </c>
      <c r="D460" s="204">
        <v>3875</v>
      </c>
      <c r="E460" s="69">
        <f t="shared" si="246"/>
        <v>3875</v>
      </c>
    </row>
    <row r="461" spans="1:7" x14ac:dyDescent="0.2">
      <c r="A461" s="27" t="s">
        <v>19</v>
      </c>
      <c r="B461" s="204">
        <v>0</v>
      </c>
      <c r="C461" s="21">
        <v>0</v>
      </c>
      <c r="D461" s="204">
        <v>0</v>
      </c>
      <c r="E461" s="69">
        <f t="shared" si="246"/>
        <v>0</v>
      </c>
    </row>
    <row r="462" spans="1:7" x14ac:dyDescent="0.2">
      <c r="A462" s="27" t="s">
        <v>20</v>
      </c>
      <c r="B462" s="204">
        <v>0</v>
      </c>
      <c r="C462" s="21">
        <v>0</v>
      </c>
      <c r="D462" s="204">
        <v>0</v>
      </c>
      <c r="E462" s="69">
        <f t="shared" si="246"/>
        <v>0</v>
      </c>
    </row>
    <row r="463" spans="1:7" ht="15" x14ac:dyDescent="0.25">
      <c r="A463" s="29" t="s">
        <v>13</v>
      </c>
      <c r="B463" s="209">
        <f>SUM(B459:B462)</f>
        <v>0</v>
      </c>
      <c r="C463" s="47">
        <f t="shared" ref="C463:D463" si="251">SUM(C459:C462)</f>
        <v>0</v>
      </c>
      <c r="D463" s="209">
        <f t="shared" si="251"/>
        <v>13125</v>
      </c>
      <c r="E463" s="80">
        <f t="shared" ref="E463" si="252">SUM(E459:E462)</f>
        <v>13125</v>
      </c>
    </row>
    <row r="464" spans="1:7" x14ac:dyDescent="0.2">
      <c r="A464" s="27" t="s">
        <v>21</v>
      </c>
      <c r="B464" s="204">
        <v>0</v>
      </c>
      <c r="C464" s="21">
        <v>0</v>
      </c>
      <c r="D464" s="204">
        <v>28530</v>
      </c>
      <c r="E464" s="69">
        <f t="shared" ref="E464:E466" si="253">D464-C464</f>
        <v>28530</v>
      </c>
      <c r="G464" s="184"/>
    </row>
    <row r="465" spans="1:7" x14ac:dyDescent="0.2">
      <c r="A465" s="27" t="s">
        <v>22</v>
      </c>
      <c r="B465" s="204">
        <v>0</v>
      </c>
      <c r="C465" s="21">
        <v>0</v>
      </c>
      <c r="D465" s="204">
        <v>0</v>
      </c>
      <c r="E465" s="69">
        <f t="shared" si="253"/>
        <v>0</v>
      </c>
    </row>
    <row r="466" spans="1:7" x14ac:dyDescent="0.2">
      <c r="A466" s="44" t="s">
        <v>23</v>
      </c>
      <c r="B466" s="204">
        <v>0</v>
      </c>
      <c r="C466" s="21">
        <v>0</v>
      </c>
      <c r="D466" s="204">
        <v>0</v>
      </c>
      <c r="E466" s="69">
        <f t="shared" si="253"/>
        <v>0</v>
      </c>
    </row>
    <row r="467" spans="1:7" ht="15" x14ac:dyDescent="0.25">
      <c r="A467" s="29" t="s">
        <v>31</v>
      </c>
      <c r="B467" s="209">
        <f>SUM(B464:B466)</f>
        <v>0</v>
      </c>
      <c r="C467" s="47">
        <f t="shared" ref="C467:D467" si="254">SUM(C464:C466)</f>
        <v>0</v>
      </c>
      <c r="D467" s="209">
        <f t="shared" si="254"/>
        <v>28530</v>
      </c>
      <c r="E467" s="54">
        <f t="shared" ref="E467" si="255">SUM(E464:E466)</f>
        <v>28530</v>
      </c>
    </row>
    <row r="468" spans="1:7" ht="15" x14ac:dyDescent="0.25">
      <c r="A468" s="36" t="s">
        <v>8</v>
      </c>
      <c r="B468" s="209">
        <f>+B467+B458+B454+B463</f>
        <v>0</v>
      </c>
      <c r="C468" s="47">
        <f t="shared" ref="C468:D468" si="256">+C467+C458+C454+C463</f>
        <v>555220</v>
      </c>
      <c r="D468" s="209">
        <f t="shared" si="256"/>
        <v>1322344.07</v>
      </c>
      <c r="E468" s="54">
        <f t="shared" ref="E468" si="257">+E467+E458+E454+E463</f>
        <v>767124.07000000007</v>
      </c>
    </row>
    <row r="469" spans="1:7" ht="15" x14ac:dyDescent="0.25">
      <c r="A469" s="70"/>
      <c r="B469" s="71"/>
      <c r="C469" s="71"/>
      <c r="D469" s="71"/>
      <c r="E469" s="153"/>
    </row>
    <row r="470" spans="1:7" ht="15" x14ac:dyDescent="0.25">
      <c r="A470" s="72" t="s">
        <v>61</v>
      </c>
      <c r="B470" s="73"/>
      <c r="C470" s="73"/>
      <c r="D470" s="73"/>
      <c r="E470" s="154"/>
    </row>
    <row r="471" spans="1:7" x14ac:dyDescent="0.2">
      <c r="A471" s="74" t="s">
        <v>28</v>
      </c>
      <c r="B471" s="75">
        <f>+B451+B428+B408+B388+B365+B345+B325+B302+B282+B262+B239+B219+B199+B176+B156+B136+B112+B92+B72+B50+B30+B10</f>
        <v>10466644.380000001</v>
      </c>
      <c r="C471" s="75">
        <f t="shared" ref="C471" si="258">+C451+C428+C408+C388+C365+C345+C325+C302+C282+C262+C239+C219+C199+C176+C156+C136+C112+C92+C72+C50+C30+C10</f>
        <v>9716012.3999999985</v>
      </c>
      <c r="D471" s="75">
        <f t="shared" ref="D471" si="259">+D451+D428+D408+D388+D365+D345+D325+D302+D282+D262+D239+D219+D199+D176+D156+D136+D112+D92+D72+D50+D30+D10</f>
        <v>11572094</v>
      </c>
      <c r="E471" s="91">
        <f>D471-C471</f>
        <v>1856081.6000000015</v>
      </c>
      <c r="F471" s="228"/>
      <c r="G471" s="257"/>
    </row>
    <row r="472" spans="1:7" x14ac:dyDescent="0.2">
      <c r="A472" s="74" t="s">
        <v>29</v>
      </c>
      <c r="B472" s="75">
        <f>+B452+B429+B409+B389+B366+B346+B326+B303+B283+B263+B240+B220+B200+B177+B157+B137+B113+B93+B73+B51+B31+B11</f>
        <v>1217419.29</v>
      </c>
      <c r="C472" s="75">
        <f t="shared" ref="C472" si="260">+C452+C429+C409+C389+C366+C346+C326+C303+C283+C263+C240+C220+C200+C177+C157+C137+C113+C93+C73+C51+C31+C11</f>
        <v>725323.07000000007</v>
      </c>
      <c r="D472" s="75">
        <f t="shared" ref="D472" si="261">+D452+D429+D409+D389+D366+D346+D326+D303+D283+D263+D240+D220+D200+D177+D157+D137+D113+D93+D73+D51+D31+D11</f>
        <v>1028000</v>
      </c>
      <c r="E472" s="76">
        <f t="shared" ref="E472:E488" si="262">D472-C472</f>
        <v>302676.92999999993</v>
      </c>
      <c r="F472" s="228"/>
      <c r="G472" s="257"/>
    </row>
    <row r="473" spans="1:7" x14ac:dyDescent="0.2">
      <c r="A473" s="74" t="s">
        <v>30</v>
      </c>
      <c r="B473" s="75">
        <f>+B453+B430+B410+B390+B367+B347+B327+B304+B284+B264+B241+B221+B201+B178+B158+B138+B114+B94+B74+B52+B32+B12</f>
        <v>4067609.0100000007</v>
      </c>
      <c r="C473" s="75">
        <f t="shared" ref="C473:D473" si="263">+C453+C430+C410+C390+C367+C347+C327+C304+C284+C264+C241+C221+C201+C178+C158+C138+C114+C94+C74+C52+C32+C12</f>
        <v>4063160.89</v>
      </c>
      <c r="D473" s="75">
        <f t="shared" si="263"/>
        <v>4770268.9396000002</v>
      </c>
      <c r="E473" s="155">
        <f t="shared" si="262"/>
        <v>707108.04960000003</v>
      </c>
      <c r="F473" s="228"/>
      <c r="G473" s="257"/>
    </row>
    <row r="474" spans="1:7" ht="15" x14ac:dyDescent="0.25">
      <c r="A474" s="70" t="s">
        <v>7</v>
      </c>
      <c r="B474" s="187">
        <f t="shared" ref="B474:D488" si="264">+B454+B431+B411+B391+B368+B348+B328+B305+B285+B265+B242+B222+B202+B179+B159+B139+B115+B95+B75+B53+B33+B13</f>
        <v>15751672.680000002</v>
      </c>
      <c r="C474" s="187">
        <f t="shared" ref="C474" si="265">+C454+C431+C411+C391+C368+C348+C328+C305+C285+C265+C242+C222+C202+C179+C159+C139+C115+C95+C75+C53+C33+C13</f>
        <v>14504496.360000001</v>
      </c>
      <c r="D474" s="187">
        <f t="shared" si="264"/>
        <v>17370362.939600002</v>
      </c>
      <c r="E474" s="156">
        <f t="shared" si="262"/>
        <v>2865866.5796000008</v>
      </c>
      <c r="F474" s="256"/>
      <c r="G474" s="258"/>
    </row>
    <row r="475" spans="1:7" x14ac:dyDescent="0.2">
      <c r="A475" s="74" t="s">
        <v>14</v>
      </c>
      <c r="B475" s="75">
        <f t="shared" si="264"/>
        <v>36378.729999999996</v>
      </c>
      <c r="C475" s="75">
        <f t="shared" ref="C475" si="266">+C455+C432+C412+C392+C369+C349+C329+C306+C286+C266+C243+C223+C203+C180+C160+C140+C116+C96+C76+C54+C34+C14</f>
        <v>41350</v>
      </c>
      <c r="D475" s="75">
        <f t="shared" si="264"/>
        <v>80000</v>
      </c>
      <c r="E475" s="157">
        <f t="shared" si="262"/>
        <v>38650</v>
      </c>
      <c r="F475" s="228"/>
      <c r="G475" s="257"/>
    </row>
    <row r="476" spans="1:7" x14ac:dyDescent="0.2">
      <c r="A476" s="74" t="s">
        <v>15</v>
      </c>
      <c r="B476" s="75">
        <f t="shared" si="264"/>
        <v>282059.94</v>
      </c>
      <c r="C476" s="75">
        <f t="shared" ref="C476" si="267">+C456+C433+C413+C393+C370+C350+C330+C307+C287+C267+C244+C224+C204+C181+C161+C141+C117+C97+C77+C55+C35+C15</f>
        <v>281983.30000000005</v>
      </c>
      <c r="D476" s="75">
        <f t="shared" si="264"/>
        <v>292802</v>
      </c>
      <c r="E476" s="157">
        <f t="shared" si="262"/>
        <v>10818.699999999953</v>
      </c>
      <c r="F476" s="228"/>
      <c r="G476" s="257"/>
    </row>
    <row r="477" spans="1:7" x14ac:dyDescent="0.2">
      <c r="A477" s="74" t="s">
        <v>16</v>
      </c>
      <c r="B477" s="75">
        <f t="shared" si="264"/>
        <v>111366.23</v>
      </c>
      <c r="C477" s="75">
        <f t="shared" ref="C477" si="268">+C457+C434+C414+C394+C371+C351+C331+C308+C288+C268+C245+C225+C205+C182+C162+C142+C118+C98+C78+C56+C36+C16</f>
        <v>268416.67000000004</v>
      </c>
      <c r="D477" s="75">
        <f t="shared" si="264"/>
        <v>174999.8</v>
      </c>
      <c r="E477" s="76">
        <f t="shared" si="262"/>
        <v>-93416.870000000054</v>
      </c>
      <c r="F477" s="228"/>
      <c r="G477" s="257"/>
    </row>
    <row r="478" spans="1:7" ht="15" x14ac:dyDescent="0.25">
      <c r="A478" s="70" t="s">
        <v>12</v>
      </c>
      <c r="B478" s="187">
        <f t="shared" si="264"/>
        <v>429804.89999999997</v>
      </c>
      <c r="C478" s="187">
        <f t="shared" ref="C478" si="269">+C458+C435+C415+C395+C372+C352+C332+C309+C289+C269+C246+C226+C206+C183+C163+C143+C119+C99+C79+C57+C37+C17</f>
        <v>591749.97</v>
      </c>
      <c r="D478" s="187">
        <f t="shared" si="264"/>
        <v>547801.80000000005</v>
      </c>
      <c r="E478" s="158">
        <f t="shared" si="262"/>
        <v>-43948.169999999925</v>
      </c>
      <c r="F478" s="256"/>
      <c r="G478" s="258"/>
    </row>
    <row r="479" spans="1:7" x14ac:dyDescent="0.2">
      <c r="A479" s="74" t="s">
        <v>17</v>
      </c>
      <c r="B479" s="75">
        <f t="shared" si="264"/>
        <v>178502.62</v>
      </c>
      <c r="C479" s="75">
        <f t="shared" ref="C479" si="270">+C459+C436+C416+C396+C373+C353+C333+C310+C290+C270+C247+C227+C207+C184+C164+C144+C120+C100+C80+C58+C38+C18</f>
        <v>187200</v>
      </c>
      <c r="D479" s="75">
        <f t="shared" si="264"/>
        <v>187220</v>
      </c>
      <c r="E479" s="155">
        <f t="shared" si="262"/>
        <v>20</v>
      </c>
      <c r="F479" s="228"/>
      <c r="G479" s="257"/>
    </row>
    <row r="480" spans="1:7" x14ac:dyDescent="0.2">
      <c r="A480" s="77" t="s">
        <v>18</v>
      </c>
      <c r="B480" s="75">
        <f t="shared" si="264"/>
        <v>0</v>
      </c>
      <c r="C480" s="75">
        <f t="shared" ref="C480" si="271">+C460+C437+C417+C397+C374+C354+C334+C311+C291+C271+C248+C228+C208+C185+C165+C145+C121+C101+C81+C59+C39+C19</f>
        <v>0</v>
      </c>
      <c r="D480" s="75">
        <f>+D460+D437+D417+D397+D374+D354+D334+D311+D291+D271+D248+D228+D208+D185+D165+D145+D121+D101+D81+D59+D39+D19</f>
        <v>15925</v>
      </c>
      <c r="E480" s="157">
        <f t="shared" si="262"/>
        <v>15925</v>
      </c>
      <c r="F480" s="228"/>
      <c r="G480" s="257"/>
    </row>
    <row r="481" spans="1:7" x14ac:dyDescent="0.2">
      <c r="A481" s="74" t="s">
        <v>19</v>
      </c>
      <c r="B481" s="75">
        <f t="shared" si="264"/>
        <v>0</v>
      </c>
      <c r="C481" s="75">
        <f t="shared" ref="C481" si="272">+C461+C438+C418+C398+C375+C355+C335+C312+C292+C272+C249+C229+C209+C186+C166+C146+C122+C102+C82+C60+C40+C20</f>
        <v>0</v>
      </c>
      <c r="D481" s="75">
        <f t="shared" si="264"/>
        <v>0</v>
      </c>
      <c r="E481" s="91">
        <f t="shared" si="262"/>
        <v>0</v>
      </c>
      <c r="F481" s="228"/>
      <c r="G481" s="257"/>
    </row>
    <row r="482" spans="1:7" x14ac:dyDescent="0.2">
      <c r="A482" s="74" t="s">
        <v>20</v>
      </c>
      <c r="B482" s="75">
        <f t="shared" si="264"/>
        <v>0</v>
      </c>
      <c r="C482" s="75">
        <f t="shared" ref="C482" si="273">+C462+C439+C419+C399+C376+C356+C336+C313+C293+C273+C250+C230+C210+C187+C167+C147+C123+C103+C83+C61+C41+C21</f>
        <v>0</v>
      </c>
      <c r="D482" s="75">
        <f t="shared" si="264"/>
        <v>0</v>
      </c>
      <c r="E482" s="76">
        <f t="shared" si="262"/>
        <v>0</v>
      </c>
      <c r="F482" s="228"/>
      <c r="G482" s="257"/>
    </row>
    <row r="483" spans="1:7" ht="15" x14ac:dyDescent="0.25">
      <c r="A483" s="70" t="s">
        <v>13</v>
      </c>
      <c r="B483" s="187">
        <f t="shared" si="264"/>
        <v>178502.62</v>
      </c>
      <c r="C483" s="187">
        <f t="shared" ref="C483" si="274">+C463+C440+C420+C400+C377+C357+C337+C314+C294+C274+C251+C231+C211+C188+C168+C148+C124+C104+C84+C62+C42+C22</f>
        <v>187200</v>
      </c>
      <c r="D483" s="187">
        <f t="shared" si="264"/>
        <v>203145</v>
      </c>
      <c r="E483" s="159">
        <f t="shared" si="262"/>
        <v>15945</v>
      </c>
      <c r="F483" s="256"/>
      <c r="G483" s="258"/>
    </row>
    <row r="484" spans="1:7" x14ac:dyDescent="0.2">
      <c r="A484" s="74" t="s">
        <v>21</v>
      </c>
      <c r="B484" s="75">
        <f t="shared" si="264"/>
        <v>46998.44</v>
      </c>
      <c r="C484" s="75">
        <f t="shared" ref="C484" si="275">+C464+C441+C421+C401+C378+C358+C338+C315+C295+C275+C252+C232+C212+C189+C169+C149+C125+C105+C85+C63+C43+C23</f>
        <v>34250</v>
      </c>
      <c r="D484" s="75">
        <f t="shared" si="264"/>
        <v>124500</v>
      </c>
      <c r="E484" s="157">
        <f t="shared" si="262"/>
        <v>90250</v>
      </c>
      <c r="F484" s="228"/>
      <c r="G484" s="257"/>
    </row>
    <row r="485" spans="1:7" x14ac:dyDescent="0.2">
      <c r="A485" s="74" t="s">
        <v>22</v>
      </c>
      <c r="B485" s="75">
        <f t="shared" si="264"/>
        <v>0</v>
      </c>
      <c r="C485" s="75">
        <f t="shared" ref="C485" si="276">+C465+C442+C422+C402+C379+C359+C339+C316+C296+C276+C253+C233+C213+C190+C170+C150+C126+C106+C86+C64+C44+C24</f>
        <v>0</v>
      </c>
      <c r="D485" s="75">
        <f t="shared" si="264"/>
        <v>0</v>
      </c>
      <c r="E485" s="91">
        <f t="shared" si="262"/>
        <v>0</v>
      </c>
      <c r="F485" s="228"/>
      <c r="G485" s="257"/>
    </row>
    <row r="486" spans="1:7" x14ac:dyDescent="0.2">
      <c r="A486" s="74" t="s">
        <v>23</v>
      </c>
      <c r="B486" s="75">
        <f t="shared" si="264"/>
        <v>0</v>
      </c>
      <c r="C486" s="75">
        <f t="shared" ref="C486" si="277">+C466+C443+C423+C403+C380+C360+C340+C317+C297+C277+C254+C234+C214+C191+C171+C151+C127+C107+C87+C65+C45+C25</f>
        <v>0</v>
      </c>
      <c r="D486" s="75">
        <f t="shared" si="264"/>
        <v>0</v>
      </c>
      <c r="E486" s="76">
        <f t="shared" si="262"/>
        <v>0</v>
      </c>
      <c r="F486" s="228"/>
      <c r="G486" s="257"/>
    </row>
    <row r="487" spans="1:7" ht="15" x14ac:dyDescent="0.25">
      <c r="A487" s="70" t="s">
        <v>31</v>
      </c>
      <c r="B487" s="187">
        <f t="shared" si="264"/>
        <v>46998.44</v>
      </c>
      <c r="C487" s="187">
        <f t="shared" ref="C487" si="278">+C467+C444+C424+C404+C381+C361+C341+C318+C298+C278+C255+C235+C215+C192+C172+C152+C128+C108+C88+C66+C46+C26</f>
        <v>34250</v>
      </c>
      <c r="D487" s="187">
        <f t="shared" si="264"/>
        <v>124500</v>
      </c>
      <c r="E487" s="159">
        <f t="shared" si="262"/>
        <v>90250</v>
      </c>
      <c r="F487" s="256"/>
      <c r="G487" s="258"/>
    </row>
    <row r="488" spans="1:7" ht="15.75" thickBot="1" x14ac:dyDescent="0.3">
      <c r="A488" s="72" t="s">
        <v>11</v>
      </c>
      <c r="B488" s="187">
        <f t="shared" si="264"/>
        <v>16406978.639999999</v>
      </c>
      <c r="C488" s="187">
        <f t="shared" ref="C488" si="279">+C468+C445+C425+C405+C382+C362+C342+C319+C299+C279+C256+C236+C216+C193+C173+C153+C129+C109+C89+C67+C47+C27</f>
        <v>15317696.330000002</v>
      </c>
      <c r="D488" s="187">
        <f>+D468+D445+D425+D405+D382+D362+D342+D319+D299+D279+D256+D236+D216+D193+D173+D153+D129+D109+D89+D67+D47+D27</f>
        <v>18245809.739599999</v>
      </c>
      <c r="E488" s="160">
        <f t="shared" si="262"/>
        <v>2928113.4095999971</v>
      </c>
      <c r="F488" s="256"/>
      <c r="G488" s="258"/>
    </row>
    <row r="489" spans="1:7" ht="15.75" thickTop="1" x14ac:dyDescent="0.25">
      <c r="A489" s="66" t="s">
        <v>6</v>
      </c>
      <c r="B489" s="233" t="s">
        <v>1</v>
      </c>
      <c r="C489" s="8" t="s">
        <v>3</v>
      </c>
      <c r="D489" s="200" t="s">
        <v>3</v>
      </c>
      <c r="E489" s="132" t="s">
        <v>125</v>
      </c>
      <c r="F489" s="228"/>
    </row>
    <row r="490" spans="1:7" ht="15" x14ac:dyDescent="0.25">
      <c r="A490" s="67"/>
      <c r="B490" s="201" t="s">
        <v>25</v>
      </c>
      <c r="C490" s="11" t="s">
        <v>25</v>
      </c>
      <c r="D490" s="201" t="s">
        <v>126</v>
      </c>
      <c r="E490" s="259" t="s">
        <v>25</v>
      </c>
    </row>
    <row r="491" spans="1:7" ht="15" x14ac:dyDescent="0.25">
      <c r="A491" s="63" t="s">
        <v>62</v>
      </c>
      <c r="B491" s="206"/>
      <c r="C491" s="78"/>
      <c r="D491" s="43"/>
      <c r="E491" s="161"/>
      <c r="F491" s="255"/>
    </row>
    <row r="492" spans="1:7" ht="15" x14ac:dyDescent="0.25">
      <c r="A492" s="20"/>
      <c r="B492" s="39"/>
      <c r="C492" s="40"/>
      <c r="D492" s="206"/>
      <c r="E492" s="139"/>
    </row>
    <row r="493" spans="1:7" ht="15" x14ac:dyDescent="0.25">
      <c r="A493" s="60" t="s">
        <v>63</v>
      </c>
      <c r="B493" s="206"/>
      <c r="C493" s="40"/>
      <c r="D493" s="206"/>
      <c r="E493" s="144"/>
    </row>
    <row r="494" spans="1:7" x14ac:dyDescent="0.2">
      <c r="A494" s="24" t="s">
        <v>28</v>
      </c>
      <c r="B494" s="210">
        <v>33286</v>
      </c>
      <c r="C494" s="50">
        <v>31785</v>
      </c>
      <c r="D494" s="210">
        <v>0</v>
      </c>
      <c r="E494" s="26">
        <f>D494-C494</f>
        <v>-31785</v>
      </c>
    </row>
    <row r="495" spans="1:7" x14ac:dyDescent="0.2">
      <c r="A495" s="27" t="s">
        <v>29</v>
      </c>
      <c r="B495" s="210">
        <v>0</v>
      </c>
      <c r="C495" s="50">
        <v>0</v>
      </c>
      <c r="D495" s="210">
        <v>0</v>
      </c>
      <c r="E495" s="26">
        <f t="shared" ref="E495:E505" si="280">D495-C495</f>
        <v>0</v>
      </c>
    </row>
    <row r="496" spans="1:7" x14ac:dyDescent="0.2">
      <c r="A496" s="44" t="s">
        <v>30</v>
      </c>
      <c r="B496" s="210">
        <v>8707.9600000000009</v>
      </c>
      <c r="C496" s="50">
        <v>13349.7</v>
      </c>
      <c r="D496" s="210">
        <v>0</v>
      </c>
      <c r="E496" s="142">
        <f t="shared" si="280"/>
        <v>-13349.7</v>
      </c>
    </row>
    <row r="497" spans="1:5" ht="15" x14ac:dyDescent="0.25">
      <c r="A497" s="29" t="s">
        <v>7</v>
      </c>
      <c r="B497" s="215">
        <f>SUM(B494:B496)</f>
        <v>41993.96</v>
      </c>
      <c r="C497" s="79">
        <f t="shared" ref="C497" si="281">SUM(C494:C496)</f>
        <v>45134.7</v>
      </c>
      <c r="D497" s="215">
        <f t="shared" ref="D497" si="282">SUM(D494:D496)</f>
        <v>0</v>
      </c>
      <c r="E497" s="145">
        <f t="shared" si="280"/>
        <v>-45134.7</v>
      </c>
    </row>
    <row r="498" spans="1:5" x14ac:dyDescent="0.2">
      <c r="A498" s="27" t="s">
        <v>14</v>
      </c>
      <c r="B498" s="210">
        <v>2558.33</v>
      </c>
      <c r="C498" s="50">
        <v>887.5</v>
      </c>
      <c r="D498" s="210">
        <v>3000</v>
      </c>
      <c r="E498" s="137">
        <f t="shared" si="280"/>
        <v>2112.5</v>
      </c>
    </row>
    <row r="499" spans="1:5" x14ac:dyDescent="0.2">
      <c r="A499" s="27" t="s">
        <v>15</v>
      </c>
      <c r="B499" s="214">
        <v>15060.260000000002</v>
      </c>
      <c r="C499" s="68">
        <v>14725</v>
      </c>
      <c r="D499" s="214">
        <v>15000</v>
      </c>
      <c r="E499" s="142">
        <f t="shared" si="280"/>
        <v>275</v>
      </c>
    </row>
    <row r="500" spans="1:5" x14ac:dyDescent="0.2">
      <c r="A500" s="27" t="s">
        <v>16</v>
      </c>
      <c r="B500" s="210">
        <v>2935.33</v>
      </c>
      <c r="C500" s="50">
        <v>3250</v>
      </c>
      <c r="D500" s="210">
        <v>3000</v>
      </c>
      <c r="E500" s="26">
        <f t="shared" si="280"/>
        <v>-250</v>
      </c>
    </row>
    <row r="501" spans="1:5" ht="15" x14ac:dyDescent="0.25">
      <c r="A501" s="29" t="s">
        <v>12</v>
      </c>
      <c r="B501" s="56">
        <f>SUM(B498:B500)</f>
        <v>20553.920000000006</v>
      </c>
      <c r="C501" s="30">
        <f t="shared" ref="C501" si="283">SUM(C498:C500)</f>
        <v>18862.5</v>
      </c>
      <c r="D501" s="56">
        <f t="shared" ref="D501" si="284">SUM(D498:D500)</f>
        <v>21000</v>
      </c>
      <c r="E501" s="138">
        <f t="shared" si="280"/>
        <v>2137.5</v>
      </c>
    </row>
    <row r="502" spans="1:5" x14ac:dyDescent="0.2">
      <c r="A502" s="27" t="s">
        <v>17</v>
      </c>
      <c r="B502" s="214">
        <v>0</v>
      </c>
      <c r="C502" s="68">
        <v>0</v>
      </c>
      <c r="D502" s="214">
        <v>0</v>
      </c>
      <c r="E502" s="53">
        <f t="shared" si="280"/>
        <v>0</v>
      </c>
    </row>
    <row r="503" spans="1:5" x14ac:dyDescent="0.2">
      <c r="A503" s="27" t="s">
        <v>18</v>
      </c>
      <c r="B503" s="210">
        <v>0</v>
      </c>
      <c r="C503" s="50">
        <v>0</v>
      </c>
      <c r="D503" s="210">
        <v>0</v>
      </c>
      <c r="E503" s="26">
        <f t="shared" si="280"/>
        <v>0</v>
      </c>
    </row>
    <row r="504" spans="1:5" x14ac:dyDescent="0.2">
      <c r="A504" s="27" t="s">
        <v>19</v>
      </c>
      <c r="B504" s="214">
        <v>0</v>
      </c>
      <c r="C504" s="68">
        <v>0</v>
      </c>
      <c r="D504" s="214">
        <v>0</v>
      </c>
      <c r="E504" s="53">
        <f t="shared" si="280"/>
        <v>0</v>
      </c>
    </row>
    <row r="505" spans="1:5" x14ac:dyDescent="0.2">
      <c r="A505" s="27" t="s">
        <v>20</v>
      </c>
      <c r="B505" s="210">
        <v>0</v>
      </c>
      <c r="C505" s="50">
        <v>0</v>
      </c>
      <c r="D505" s="210">
        <v>0</v>
      </c>
      <c r="E505" s="26">
        <f t="shared" si="280"/>
        <v>0</v>
      </c>
    </row>
    <row r="506" spans="1:5" ht="15" x14ac:dyDescent="0.25">
      <c r="A506" s="29" t="s">
        <v>13</v>
      </c>
      <c r="B506" s="215">
        <f>SUM(B502:B505)</f>
        <v>0</v>
      </c>
      <c r="C506" s="79">
        <f t="shared" ref="C506:D506" si="285">SUM(C502:C505)</f>
        <v>0</v>
      </c>
      <c r="D506" s="215">
        <f t="shared" si="285"/>
        <v>0</v>
      </c>
      <c r="E506" s="57">
        <f t="shared" ref="E506" si="286">SUM(E502:E505)</f>
        <v>0</v>
      </c>
    </row>
    <row r="507" spans="1:5" x14ac:dyDescent="0.2">
      <c r="A507" s="27" t="s">
        <v>21</v>
      </c>
      <c r="B507" s="210">
        <v>0</v>
      </c>
      <c r="C507" s="50">
        <v>0</v>
      </c>
      <c r="D507" s="210">
        <v>0</v>
      </c>
      <c r="E507" s="26">
        <f t="shared" ref="E507:E509" si="287">D507-C507</f>
        <v>0</v>
      </c>
    </row>
    <row r="508" spans="1:5" x14ac:dyDescent="0.2">
      <c r="A508" s="27" t="s">
        <v>22</v>
      </c>
      <c r="B508" s="210">
        <v>0</v>
      </c>
      <c r="C508" s="50">
        <v>0</v>
      </c>
      <c r="D508" s="210">
        <v>0</v>
      </c>
      <c r="E508" s="26">
        <f t="shared" si="287"/>
        <v>0</v>
      </c>
    </row>
    <row r="509" spans="1:5" x14ac:dyDescent="0.2">
      <c r="A509" s="44" t="s">
        <v>23</v>
      </c>
      <c r="B509" s="214">
        <v>0</v>
      </c>
      <c r="C509" s="68">
        <v>0</v>
      </c>
      <c r="D509" s="214">
        <v>0</v>
      </c>
      <c r="E509" s="53">
        <f t="shared" si="287"/>
        <v>0</v>
      </c>
    </row>
    <row r="510" spans="1:5" ht="15" x14ac:dyDescent="0.25">
      <c r="A510" s="29" t="s">
        <v>31</v>
      </c>
      <c r="B510" s="56">
        <f>SUM(B507:B509)</f>
        <v>0</v>
      </c>
      <c r="C510" s="30">
        <f t="shared" ref="C510:D510" si="288">SUM(C507:C509)</f>
        <v>0</v>
      </c>
      <c r="D510" s="56">
        <f t="shared" si="288"/>
        <v>0</v>
      </c>
      <c r="E510" s="31">
        <f t="shared" ref="E510" si="289">SUM(E507:E509)</f>
        <v>0</v>
      </c>
    </row>
    <row r="511" spans="1:5" ht="15" x14ac:dyDescent="0.25">
      <c r="A511" s="36" t="s">
        <v>8</v>
      </c>
      <c r="B511" s="56">
        <f>+B510+B501+B497+B506</f>
        <v>62547.880000000005</v>
      </c>
      <c r="C511" s="30">
        <f t="shared" ref="C511:D511" si="290">+C510+C501+C497+C506</f>
        <v>63997.2</v>
      </c>
      <c r="D511" s="56">
        <f t="shared" si="290"/>
        <v>21000</v>
      </c>
      <c r="E511" s="138">
        <f t="shared" ref="E511" si="291">+E510+E501+E497+E506</f>
        <v>-42997.2</v>
      </c>
    </row>
    <row r="512" spans="1:5" ht="15" x14ac:dyDescent="0.25">
      <c r="A512" s="20"/>
      <c r="B512" s="242"/>
      <c r="C512" s="38"/>
      <c r="D512" s="39"/>
      <c r="E512" s="152"/>
    </row>
    <row r="513" spans="1:5" ht="15" x14ac:dyDescent="0.25">
      <c r="A513" s="60" t="s">
        <v>64</v>
      </c>
      <c r="B513" s="43"/>
      <c r="C513" s="42"/>
      <c r="D513" s="207"/>
      <c r="E513" s="140"/>
    </row>
    <row r="514" spans="1:5" x14ac:dyDescent="0.2">
      <c r="A514" s="27" t="s">
        <v>28</v>
      </c>
      <c r="B514" s="208">
        <v>0</v>
      </c>
      <c r="C514" s="45">
        <v>0</v>
      </c>
      <c r="D514" s="208">
        <v>0</v>
      </c>
      <c r="E514" s="53">
        <f>D514-C514</f>
        <v>0</v>
      </c>
    </row>
    <row r="515" spans="1:5" x14ac:dyDescent="0.2">
      <c r="A515" s="27" t="s">
        <v>29</v>
      </c>
      <c r="B515" s="195">
        <v>0</v>
      </c>
      <c r="C515" s="28">
        <v>0</v>
      </c>
      <c r="D515" s="195">
        <v>0</v>
      </c>
      <c r="E515" s="26">
        <f t="shared" ref="E515:E525" si="292">D515-C515</f>
        <v>0</v>
      </c>
    </row>
    <row r="516" spans="1:5" x14ac:dyDescent="0.2">
      <c r="A516" s="44" t="s">
        <v>30</v>
      </c>
      <c r="B516" s="196">
        <v>0</v>
      </c>
      <c r="C516" s="25">
        <v>0</v>
      </c>
      <c r="D516" s="196">
        <v>0</v>
      </c>
      <c r="E516" s="142">
        <f t="shared" si="292"/>
        <v>0</v>
      </c>
    </row>
    <row r="517" spans="1:5" ht="15" x14ac:dyDescent="0.25">
      <c r="A517" s="29" t="s">
        <v>7</v>
      </c>
      <c r="B517" s="215">
        <f>SUM(B514:B516)</f>
        <v>0</v>
      </c>
      <c r="C517" s="79">
        <f t="shared" ref="C517" si="293">SUM(C514:C516)</f>
        <v>0</v>
      </c>
      <c r="D517" s="215">
        <f t="shared" ref="D517" si="294">SUM(D514:D516)</f>
        <v>0</v>
      </c>
      <c r="E517" s="54">
        <f t="shared" si="292"/>
        <v>0</v>
      </c>
    </row>
    <row r="518" spans="1:5" x14ac:dyDescent="0.2">
      <c r="A518" s="27" t="s">
        <v>14</v>
      </c>
      <c r="B518" s="195">
        <v>5613.91</v>
      </c>
      <c r="C518" s="28">
        <v>2500</v>
      </c>
      <c r="D518" s="195">
        <v>0</v>
      </c>
      <c r="E518" s="26">
        <f t="shared" si="292"/>
        <v>-2500</v>
      </c>
    </row>
    <row r="519" spans="1:5" x14ac:dyDescent="0.2">
      <c r="A519" s="27" t="s">
        <v>15</v>
      </c>
      <c r="B519" s="208">
        <v>1054.1300000000001</v>
      </c>
      <c r="C519" s="45">
        <v>1000</v>
      </c>
      <c r="D519" s="208">
        <v>0</v>
      </c>
      <c r="E519" s="53">
        <f t="shared" si="292"/>
        <v>-1000</v>
      </c>
    </row>
    <row r="520" spans="1:5" x14ac:dyDescent="0.2">
      <c r="A520" s="27" t="s">
        <v>16</v>
      </c>
      <c r="B520" s="195">
        <v>0</v>
      </c>
      <c r="C520" s="28">
        <v>1000</v>
      </c>
      <c r="D520" s="195">
        <v>0</v>
      </c>
      <c r="E520" s="26">
        <f t="shared" si="292"/>
        <v>-1000</v>
      </c>
    </row>
    <row r="521" spans="1:5" ht="15" x14ac:dyDescent="0.25">
      <c r="A521" s="29" t="s">
        <v>12</v>
      </c>
      <c r="B521" s="35">
        <f>SUM(B518:B520)</f>
        <v>6668.04</v>
      </c>
      <c r="C521" s="32">
        <f t="shared" ref="C521" si="295">SUM(C518:C520)</f>
        <v>4500</v>
      </c>
      <c r="D521" s="35">
        <f t="shared" ref="D521" si="296">SUM(D518:D520)</f>
        <v>0</v>
      </c>
      <c r="E521" s="31">
        <f t="shared" si="292"/>
        <v>-4500</v>
      </c>
    </row>
    <row r="522" spans="1:5" x14ac:dyDescent="0.2">
      <c r="A522" s="27" t="s">
        <v>17</v>
      </c>
      <c r="B522" s="208">
        <v>0</v>
      </c>
      <c r="C522" s="45">
        <v>0</v>
      </c>
      <c r="D522" s="208">
        <v>0</v>
      </c>
      <c r="E522" s="53">
        <f t="shared" si="292"/>
        <v>0</v>
      </c>
    </row>
    <row r="523" spans="1:5" x14ac:dyDescent="0.2">
      <c r="A523" s="27" t="s">
        <v>18</v>
      </c>
      <c r="B523" s="195">
        <v>0</v>
      </c>
      <c r="C523" s="28">
        <v>0</v>
      </c>
      <c r="D523" s="195">
        <v>0</v>
      </c>
      <c r="E523" s="26">
        <f t="shared" si="292"/>
        <v>0</v>
      </c>
    </row>
    <row r="524" spans="1:5" x14ac:dyDescent="0.2">
      <c r="A524" s="27" t="s">
        <v>19</v>
      </c>
      <c r="B524" s="208">
        <v>0</v>
      </c>
      <c r="C524" s="45">
        <v>0</v>
      </c>
      <c r="D524" s="208">
        <v>0</v>
      </c>
      <c r="E524" s="53">
        <f t="shared" si="292"/>
        <v>0</v>
      </c>
    </row>
    <row r="525" spans="1:5" x14ac:dyDescent="0.2">
      <c r="A525" s="27" t="s">
        <v>20</v>
      </c>
      <c r="B525" s="195">
        <v>0</v>
      </c>
      <c r="C525" s="28">
        <v>0</v>
      </c>
      <c r="D525" s="195">
        <v>0</v>
      </c>
      <c r="E525" s="26">
        <f t="shared" si="292"/>
        <v>0</v>
      </c>
    </row>
    <row r="526" spans="1:5" ht="15" x14ac:dyDescent="0.25">
      <c r="A526" s="29" t="s">
        <v>13</v>
      </c>
      <c r="B526" s="35">
        <f>SUM(B522:B525)</f>
        <v>0</v>
      </c>
      <c r="C526" s="32">
        <f t="shared" ref="C526:D526" si="297">SUM(C522:C525)</f>
        <v>0</v>
      </c>
      <c r="D526" s="35">
        <f t="shared" si="297"/>
        <v>0</v>
      </c>
      <c r="E526" s="31">
        <f t="shared" ref="E526" si="298">SUM(E522:E525)</f>
        <v>0</v>
      </c>
    </row>
    <row r="527" spans="1:5" x14ac:dyDescent="0.2">
      <c r="A527" s="27" t="s">
        <v>21</v>
      </c>
      <c r="B527" s="208">
        <v>0</v>
      </c>
      <c r="C527" s="45">
        <v>0</v>
      </c>
      <c r="D527" s="208">
        <v>0</v>
      </c>
      <c r="E527" s="53">
        <f t="shared" ref="E527:E529" si="299">D527-C527</f>
        <v>0</v>
      </c>
    </row>
    <row r="528" spans="1:5" x14ac:dyDescent="0.2">
      <c r="A528" s="27" t="s">
        <v>22</v>
      </c>
      <c r="B528" s="195">
        <v>0</v>
      </c>
      <c r="C528" s="28">
        <v>0</v>
      </c>
      <c r="D528" s="195">
        <v>0</v>
      </c>
      <c r="E528" s="26">
        <f t="shared" si="299"/>
        <v>0</v>
      </c>
    </row>
    <row r="529" spans="1:5" x14ac:dyDescent="0.2">
      <c r="A529" s="44" t="s">
        <v>23</v>
      </c>
      <c r="B529" s="208">
        <v>0</v>
      </c>
      <c r="C529" s="45">
        <v>0</v>
      </c>
      <c r="D529" s="208">
        <v>0</v>
      </c>
      <c r="E529" s="53">
        <f t="shared" si="299"/>
        <v>0</v>
      </c>
    </row>
    <row r="530" spans="1:5" ht="15" x14ac:dyDescent="0.25">
      <c r="A530" s="29" t="s">
        <v>31</v>
      </c>
      <c r="B530" s="35">
        <f>SUM(B527:B529)</f>
        <v>0</v>
      </c>
      <c r="C530" s="32">
        <f t="shared" ref="C530:D530" si="300">SUM(C527:C529)</f>
        <v>0</v>
      </c>
      <c r="D530" s="35">
        <f t="shared" si="300"/>
        <v>0</v>
      </c>
      <c r="E530" s="31">
        <f t="shared" ref="E530" si="301">SUM(E527:E529)</f>
        <v>0</v>
      </c>
    </row>
    <row r="531" spans="1:5" ht="15" x14ac:dyDescent="0.25">
      <c r="A531" s="36" t="s">
        <v>8</v>
      </c>
      <c r="B531" s="56">
        <f>+B530+B521+B517+B526</f>
        <v>6668.04</v>
      </c>
      <c r="C531" s="30">
        <f t="shared" ref="C531:D531" si="302">+C530+C521+C517+C526</f>
        <v>4500</v>
      </c>
      <c r="D531" s="56">
        <f t="shared" si="302"/>
        <v>0</v>
      </c>
      <c r="E531" s="31">
        <f t="shared" ref="E531" si="303">+E530+E521+E517+E526</f>
        <v>-4500</v>
      </c>
    </row>
    <row r="532" spans="1:5" ht="15" x14ac:dyDescent="0.25">
      <c r="A532" s="58"/>
      <c r="B532" s="204"/>
      <c r="C532" s="21"/>
      <c r="D532" s="204"/>
      <c r="E532" s="69"/>
    </row>
    <row r="533" spans="1:5" ht="15" x14ac:dyDescent="0.25">
      <c r="A533" s="60" t="s">
        <v>65</v>
      </c>
      <c r="B533" s="189"/>
      <c r="C533" s="23"/>
      <c r="D533" s="189"/>
      <c r="E533" s="136"/>
    </row>
    <row r="534" spans="1:5" x14ac:dyDescent="0.2">
      <c r="A534" s="44" t="s">
        <v>28</v>
      </c>
      <c r="B534" s="208">
        <v>107283.59</v>
      </c>
      <c r="C534" s="45">
        <v>105108</v>
      </c>
      <c r="D534" s="208">
        <v>109387</v>
      </c>
      <c r="E534" s="53">
        <f>D534-C534</f>
        <v>4279</v>
      </c>
    </row>
    <row r="535" spans="1:5" x14ac:dyDescent="0.2">
      <c r="A535" s="44" t="s">
        <v>29</v>
      </c>
      <c r="B535" s="195">
        <v>0</v>
      </c>
      <c r="C535" s="28">
        <v>0</v>
      </c>
      <c r="D535" s="195">
        <v>41500</v>
      </c>
      <c r="E535" s="26">
        <f t="shared" ref="E535:E545" si="304">D535-C535</f>
        <v>41500</v>
      </c>
    </row>
    <row r="536" spans="1:5" x14ac:dyDescent="0.2">
      <c r="A536" s="44" t="s">
        <v>30</v>
      </c>
      <c r="B536" s="196">
        <v>44558.539999999994</v>
      </c>
      <c r="C536" s="25">
        <v>44145.36</v>
      </c>
      <c r="D536" s="196">
        <v>45942.54</v>
      </c>
      <c r="E536" s="53">
        <f t="shared" si="304"/>
        <v>1797.1800000000003</v>
      </c>
    </row>
    <row r="537" spans="1:5" ht="15" x14ac:dyDescent="0.25">
      <c r="A537" s="46" t="s">
        <v>7</v>
      </c>
      <c r="B537" s="209">
        <f>SUM(B534:B536)</f>
        <v>151842.13</v>
      </c>
      <c r="C537" s="47">
        <f t="shared" ref="C537" si="305">SUM(C534:C536)</f>
        <v>149253.35999999999</v>
      </c>
      <c r="D537" s="209">
        <f t="shared" ref="D537" si="306">SUM(D534:D536)</f>
        <v>196829.54</v>
      </c>
      <c r="E537" s="54">
        <f t="shared" si="304"/>
        <v>47576.180000000022</v>
      </c>
    </row>
    <row r="538" spans="1:5" x14ac:dyDescent="0.2">
      <c r="A538" s="44" t="s">
        <v>14</v>
      </c>
      <c r="B538" s="195">
        <v>0</v>
      </c>
      <c r="C538" s="28">
        <v>0</v>
      </c>
      <c r="D538" s="195">
        <v>0</v>
      </c>
      <c r="E538" s="26">
        <f t="shared" si="304"/>
        <v>0</v>
      </c>
    </row>
    <row r="539" spans="1:5" x14ac:dyDescent="0.2">
      <c r="A539" s="44" t="s">
        <v>15</v>
      </c>
      <c r="B539" s="208">
        <v>0</v>
      </c>
      <c r="C539" s="45">
        <v>0</v>
      </c>
      <c r="D539" s="208">
        <v>0</v>
      </c>
      <c r="E539" s="53">
        <f t="shared" si="304"/>
        <v>0</v>
      </c>
    </row>
    <row r="540" spans="1:5" x14ac:dyDescent="0.2">
      <c r="A540" s="44" t="s">
        <v>16</v>
      </c>
      <c r="B540" s="195">
        <v>0</v>
      </c>
      <c r="C540" s="28">
        <v>0</v>
      </c>
      <c r="D540" s="195">
        <v>0</v>
      </c>
      <c r="E540" s="26">
        <f t="shared" si="304"/>
        <v>0</v>
      </c>
    </row>
    <row r="541" spans="1:5" ht="15" x14ac:dyDescent="0.25">
      <c r="A541" s="46" t="s">
        <v>12</v>
      </c>
      <c r="B541" s="35">
        <f>SUM(B538:B540)</f>
        <v>0</v>
      </c>
      <c r="C541" s="32">
        <f t="shared" ref="C541" si="307">SUM(C538:C540)</f>
        <v>0</v>
      </c>
      <c r="D541" s="35">
        <f t="shared" ref="D541" si="308">SUM(D538:D540)</f>
        <v>0</v>
      </c>
      <c r="E541" s="80">
        <f t="shared" si="304"/>
        <v>0</v>
      </c>
    </row>
    <row r="542" spans="1:5" x14ac:dyDescent="0.2">
      <c r="A542" s="44" t="s">
        <v>17</v>
      </c>
      <c r="B542" s="208">
        <v>0</v>
      </c>
      <c r="C542" s="45">
        <v>0</v>
      </c>
      <c r="D542" s="208">
        <v>0</v>
      </c>
      <c r="E542" s="53">
        <f t="shared" si="304"/>
        <v>0</v>
      </c>
    </row>
    <row r="543" spans="1:5" x14ac:dyDescent="0.2">
      <c r="A543" s="44" t="s">
        <v>18</v>
      </c>
      <c r="B543" s="195">
        <v>0</v>
      </c>
      <c r="C543" s="28">
        <v>0</v>
      </c>
      <c r="D543" s="195">
        <v>0</v>
      </c>
      <c r="E543" s="26">
        <f t="shared" si="304"/>
        <v>0</v>
      </c>
    </row>
    <row r="544" spans="1:5" x14ac:dyDescent="0.2">
      <c r="A544" s="44" t="s">
        <v>19</v>
      </c>
      <c r="B544" s="208">
        <v>0</v>
      </c>
      <c r="C544" s="45">
        <v>0</v>
      </c>
      <c r="D544" s="208">
        <v>0</v>
      </c>
      <c r="E544" s="53">
        <f t="shared" si="304"/>
        <v>0</v>
      </c>
    </row>
    <row r="545" spans="1:5" x14ac:dyDescent="0.2">
      <c r="A545" s="44" t="s">
        <v>20</v>
      </c>
      <c r="B545" s="195">
        <v>0</v>
      </c>
      <c r="C545" s="28">
        <v>0</v>
      </c>
      <c r="D545" s="195">
        <v>0</v>
      </c>
      <c r="E545" s="26">
        <f t="shared" si="304"/>
        <v>0</v>
      </c>
    </row>
    <row r="546" spans="1:5" ht="15" x14ac:dyDescent="0.25">
      <c r="A546" s="46" t="s">
        <v>13</v>
      </c>
      <c r="B546" s="216">
        <f>SUM(B542:B545)</f>
        <v>0</v>
      </c>
      <c r="C546" s="81">
        <f t="shared" ref="C546:D546" si="309">SUM(C542:C545)</f>
        <v>0</v>
      </c>
      <c r="D546" s="216">
        <f t="shared" si="309"/>
        <v>0</v>
      </c>
      <c r="E546" s="162">
        <f t="shared" ref="E546" si="310">SUM(E542:E545)</f>
        <v>0</v>
      </c>
    </row>
    <row r="547" spans="1:5" x14ac:dyDescent="0.2">
      <c r="A547" s="44" t="s">
        <v>21</v>
      </c>
      <c r="B547" s="195">
        <v>0</v>
      </c>
      <c r="C547" s="28">
        <v>0</v>
      </c>
      <c r="D547" s="195">
        <v>0</v>
      </c>
      <c r="E547" s="26">
        <f t="shared" ref="E547:E549" si="311">D547-C547</f>
        <v>0</v>
      </c>
    </row>
    <row r="548" spans="1:5" x14ac:dyDescent="0.2">
      <c r="A548" s="44" t="s">
        <v>22</v>
      </c>
      <c r="B548" s="208">
        <v>0</v>
      </c>
      <c r="C548" s="45">
        <v>0</v>
      </c>
      <c r="D548" s="208">
        <v>0</v>
      </c>
      <c r="E548" s="53">
        <f t="shared" si="311"/>
        <v>0</v>
      </c>
    </row>
    <row r="549" spans="1:5" x14ac:dyDescent="0.2">
      <c r="A549" s="44" t="s">
        <v>23</v>
      </c>
      <c r="B549" s="195">
        <v>0</v>
      </c>
      <c r="C549" s="28">
        <v>0</v>
      </c>
      <c r="D549" s="195">
        <v>0</v>
      </c>
      <c r="E549" s="26">
        <f t="shared" si="311"/>
        <v>0</v>
      </c>
    </row>
    <row r="550" spans="1:5" ht="15" x14ac:dyDescent="0.25">
      <c r="A550" s="46" t="s">
        <v>31</v>
      </c>
      <c r="B550" s="205">
        <f>SUM(B547:B549)</f>
        <v>0</v>
      </c>
      <c r="C550" s="33">
        <f t="shared" ref="C550:D550" si="312">SUM(C547:C549)</f>
        <v>0</v>
      </c>
      <c r="D550" s="205">
        <f t="shared" si="312"/>
        <v>0</v>
      </c>
      <c r="E550" s="57">
        <f t="shared" ref="E550" si="313">SUM(E547:E549)</f>
        <v>0</v>
      </c>
    </row>
    <row r="551" spans="1:5" ht="15.75" thickBot="1" x14ac:dyDescent="0.3">
      <c r="A551" s="49" t="s">
        <v>8</v>
      </c>
      <c r="B551" s="56">
        <f>+B550+B541+B537+B546</f>
        <v>151842.13</v>
      </c>
      <c r="C551" s="30">
        <f t="shared" ref="C551:D551" si="314">+C550+C541+C537+C546</f>
        <v>149253.35999999999</v>
      </c>
      <c r="D551" s="56">
        <f t="shared" si="314"/>
        <v>196829.54</v>
      </c>
      <c r="E551" s="31">
        <f t="shared" ref="E551" si="315">+E550+E541+E537+E546</f>
        <v>47576.180000000022</v>
      </c>
    </row>
    <row r="552" spans="1:5" ht="15.75" thickTop="1" x14ac:dyDescent="0.25">
      <c r="A552" s="66" t="s">
        <v>6</v>
      </c>
      <c r="B552" s="233" t="s">
        <v>1</v>
      </c>
      <c r="C552" s="8" t="s">
        <v>3</v>
      </c>
      <c r="D552" s="200" t="s">
        <v>3</v>
      </c>
      <c r="E552" s="132" t="s">
        <v>125</v>
      </c>
    </row>
    <row r="553" spans="1:5" ht="15" x14ac:dyDescent="0.25">
      <c r="A553" s="67"/>
      <c r="B553" s="201" t="s">
        <v>25</v>
      </c>
      <c r="C553" s="11" t="s">
        <v>25</v>
      </c>
      <c r="D553" s="201" t="s">
        <v>126</v>
      </c>
      <c r="E553" s="259" t="s">
        <v>25</v>
      </c>
    </row>
    <row r="554" spans="1:5" ht="15" x14ac:dyDescent="0.25">
      <c r="A554" s="41" t="s">
        <v>62</v>
      </c>
      <c r="B554" s="206"/>
      <c r="C554" s="42"/>
      <c r="D554" s="207"/>
      <c r="E554" s="144"/>
    </row>
    <row r="555" spans="1:5" ht="15" x14ac:dyDescent="0.25">
      <c r="A555" s="63"/>
      <c r="B555" s="39"/>
      <c r="C555" s="40"/>
      <c r="D555" s="206"/>
      <c r="E555" s="139"/>
    </row>
    <row r="556" spans="1:5" ht="15" x14ac:dyDescent="0.25">
      <c r="A556" s="60" t="s">
        <v>66</v>
      </c>
      <c r="B556" s="206"/>
      <c r="C556" s="40"/>
      <c r="D556" s="206"/>
      <c r="E556" s="144"/>
    </row>
    <row r="557" spans="1:5" x14ac:dyDescent="0.2">
      <c r="A557" s="27" t="s">
        <v>28</v>
      </c>
      <c r="B557" s="204">
        <v>0</v>
      </c>
      <c r="C557" s="21">
        <v>0</v>
      </c>
      <c r="D557" s="204">
        <v>0</v>
      </c>
      <c r="E557" s="26">
        <f>D557-C557</f>
        <v>0</v>
      </c>
    </row>
    <row r="558" spans="1:5" x14ac:dyDescent="0.2">
      <c r="A558" s="27" t="s">
        <v>29</v>
      </c>
      <c r="B558" s="204">
        <v>0</v>
      </c>
      <c r="C558" s="21">
        <v>0</v>
      </c>
      <c r="D558" s="204">
        <v>0</v>
      </c>
      <c r="E558" s="26">
        <f t="shared" ref="E558:E568" si="316">D558-C558</f>
        <v>0</v>
      </c>
    </row>
    <row r="559" spans="1:5" x14ac:dyDescent="0.2">
      <c r="A559" s="44" t="s">
        <v>30</v>
      </c>
      <c r="B559" s="204">
        <v>0</v>
      </c>
      <c r="C559" s="21">
        <v>0</v>
      </c>
      <c r="D559" s="204">
        <v>0</v>
      </c>
      <c r="E559" s="26">
        <f t="shared" si="316"/>
        <v>0</v>
      </c>
    </row>
    <row r="560" spans="1:5" ht="15" x14ac:dyDescent="0.25">
      <c r="A560" s="29" t="s">
        <v>7</v>
      </c>
      <c r="B560" s="56">
        <f>SUM(B557:B559)</f>
        <v>0</v>
      </c>
      <c r="C560" s="56">
        <f t="shared" ref="C560" si="317">SUM(C557:C559)</f>
        <v>0</v>
      </c>
      <c r="D560" s="56">
        <f t="shared" ref="D560" si="318">SUM(D557:D559)</f>
        <v>0</v>
      </c>
      <c r="E560" s="54">
        <f t="shared" si="316"/>
        <v>0</v>
      </c>
    </row>
    <row r="561" spans="1:5" x14ac:dyDescent="0.2">
      <c r="A561" s="27" t="s">
        <v>14</v>
      </c>
      <c r="B561" s="204">
        <v>0</v>
      </c>
      <c r="C561" s="21">
        <v>0</v>
      </c>
      <c r="D561" s="204">
        <v>0</v>
      </c>
      <c r="E561" s="26">
        <f t="shared" si="316"/>
        <v>0</v>
      </c>
    </row>
    <row r="562" spans="1:5" x14ac:dyDescent="0.2">
      <c r="A562" s="27" t="s">
        <v>15</v>
      </c>
      <c r="B562" s="204">
        <v>0</v>
      </c>
      <c r="C562" s="21">
        <v>0</v>
      </c>
      <c r="D562" s="204">
        <v>0</v>
      </c>
      <c r="E562" s="26">
        <f t="shared" si="316"/>
        <v>0</v>
      </c>
    </row>
    <row r="563" spans="1:5" x14ac:dyDescent="0.2">
      <c r="A563" s="27" t="s">
        <v>16</v>
      </c>
      <c r="B563" s="204">
        <v>0</v>
      </c>
      <c r="C563" s="21">
        <v>0</v>
      </c>
      <c r="D563" s="204">
        <v>0</v>
      </c>
      <c r="E563" s="26">
        <f t="shared" si="316"/>
        <v>0</v>
      </c>
    </row>
    <row r="564" spans="1:5" ht="15" x14ac:dyDescent="0.25">
      <c r="A564" s="29" t="s">
        <v>12</v>
      </c>
      <c r="B564" s="35">
        <f>SUM(B561:B563)</f>
        <v>0</v>
      </c>
      <c r="C564" s="32">
        <f t="shared" ref="C564" si="319">SUM(C561:C563)</f>
        <v>0</v>
      </c>
      <c r="D564" s="35">
        <f t="shared" ref="D564" si="320">SUM(D561:D563)</f>
        <v>0</v>
      </c>
      <c r="E564" s="31">
        <f t="shared" si="316"/>
        <v>0</v>
      </c>
    </row>
    <row r="565" spans="1:5" x14ac:dyDescent="0.2">
      <c r="A565" s="27" t="s">
        <v>17</v>
      </c>
      <c r="B565" s="204">
        <v>0</v>
      </c>
      <c r="C565" s="21">
        <v>0</v>
      </c>
      <c r="D565" s="204">
        <v>0</v>
      </c>
      <c r="E565" s="26">
        <f t="shared" si="316"/>
        <v>0</v>
      </c>
    </row>
    <row r="566" spans="1:5" x14ac:dyDescent="0.2">
      <c r="A566" s="27" t="s">
        <v>18</v>
      </c>
      <c r="B566" s="204">
        <v>0</v>
      </c>
      <c r="C566" s="21">
        <v>0</v>
      </c>
      <c r="D566" s="204">
        <v>0</v>
      </c>
      <c r="E566" s="26">
        <f t="shared" si="316"/>
        <v>0</v>
      </c>
    </row>
    <row r="567" spans="1:5" x14ac:dyDescent="0.2">
      <c r="A567" s="27" t="s">
        <v>19</v>
      </c>
      <c r="B567" s="204">
        <v>0</v>
      </c>
      <c r="C567" s="21">
        <v>0</v>
      </c>
      <c r="D567" s="204">
        <v>0</v>
      </c>
      <c r="E567" s="26">
        <f t="shared" si="316"/>
        <v>0</v>
      </c>
    </row>
    <row r="568" spans="1:5" x14ac:dyDescent="0.2">
      <c r="A568" s="27" t="s">
        <v>20</v>
      </c>
      <c r="B568" s="204">
        <v>0</v>
      </c>
      <c r="C568" s="21">
        <v>0</v>
      </c>
      <c r="D568" s="204">
        <v>0</v>
      </c>
      <c r="E568" s="26">
        <f t="shared" si="316"/>
        <v>0</v>
      </c>
    </row>
    <row r="569" spans="1:5" ht="15" x14ac:dyDescent="0.25">
      <c r="A569" s="29" t="s">
        <v>13</v>
      </c>
      <c r="B569" s="35">
        <f>SUM(B565:B568)</f>
        <v>0</v>
      </c>
      <c r="C569" s="32">
        <f t="shared" ref="C569:D569" si="321">SUM(C565:C568)</f>
        <v>0</v>
      </c>
      <c r="D569" s="35">
        <f t="shared" si="321"/>
        <v>0</v>
      </c>
      <c r="E569" s="31">
        <f t="shared" ref="E569" si="322">SUM(E565:E568)</f>
        <v>0</v>
      </c>
    </row>
    <row r="570" spans="1:5" x14ac:dyDescent="0.2">
      <c r="A570" s="27" t="s">
        <v>21</v>
      </c>
      <c r="B570" s="204">
        <v>0</v>
      </c>
      <c r="C570" s="21">
        <v>0</v>
      </c>
      <c r="D570" s="204">
        <v>0</v>
      </c>
      <c r="E570" s="26">
        <f t="shared" ref="E570:E572" si="323">D570-C570</f>
        <v>0</v>
      </c>
    </row>
    <row r="571" spans="1:5" x14ac:dyDescent="0.2">
      <c r="A571" s="27" t="s">
        <v>22</v>
      </c>
      <c r="B571" s="204">
        <v>0</v>
      </c>
      <c r="C571" s="21">
        <v>0</v>
      </c>
      <c r="D571" s="204">
        <v>0</v>
      </c>
      <c r="E571" s="26">
        <f t="shared" si="323"/>
        <v>0</v>
      </c>
    </row>
    <row r="572" spans="1:5" x14ac:dyDescent="0.2">
      <c r="A572" s="44" t="s">
        <v>23</v>
      </c>
      <c r="B572" s="204">
        <v>0</v>
      </c>
      <c r="C572" s="21">
        <v>0</v>
      </c>
      <c r="D572" s="204">
        <v>0</v>
      </c>
      <c r="E572" s="26">
        <f t="shared" si="323"/>
        <v>0</v>
      </c>
    </row>
    <row r="573" spans="1:5" ht="15" x14ac:dyDescent="0.25">
      <c r="A573" s="29" t="s">
        <v>31</v>
      </c>
      <c r="B573" s="35">
        <f>SUM(B570:B572)</f>
        <v>0</v>
      </c>
      <c r="C573" s="32">
        <f t="shared" ref="C573:D573" si="324">SUM(C570:C572)</f>
        <v>0</v>
      </c>
      <c r="D573" s="35">
        <f t="shared" si="324"/>
        <v>0</v>
      </c>
      <c r="E573" s="31">
        <f t="shared" ref="E573" si="325">SUM(E570:E572)</f>
        <v>0</v>
      </c>
    </row>
    <row r="574" spans="1:5" ht="15" x14ac:dyDescent="0.25">
      <c r="A574" s="36" t="s">
        <v>8</v>
      </c>
      <c r="B574" s="56">
        <f>+B573+B564+B560+B569</f>
        <v>0</v>
      </c>
      <c r="C574" s="30">
        <f t="shared" ref="C574:D574" si="326">+C573+C564+C560+C569</f>
        <v>0</v>
      </c>
      <c r="D574" s="56">
        <f t="shared" si="326"/>
        <v>0</v>
      </c>
      <c r="E574" s="31">
        <f t="shared" ref="E574" si="327">+E573+E564+E560+E569</f>
        <v>0</v>
      </c>
    </row>
    <row r="575" spans="1:5" ht="15" x14ac:dyDescent="0.25">
      <c r="A575" s="82"/>
      <c r="B575" s="83"/>
      <c r="C575" s="83"/>
      <c r="D575" s="164"/>
      <c r="E575" s="163"/>
    </row>
    <row r="576" spans="1:5" ht="15" x14ac:dyDescent="0.25">
      <c r="A576" s="72" t="s">
        <v>67</v>
      </c>
      <c r="B576" s="84"/>
      <c r="C576" s="84"/>
      <c r="D576" s="217"/>
      <c r="E576" s="164"/>
    </row>
    <row r="577" spans="1:5" x14ac:dyDescent="0.2">
      <c r="A577" s="85" t="s">
        <v>28</v>
      </c>
      <c r="B577" s="86">
        <f>+B557+B534+B514+B494</f>
        <v>140569.59</v>
      </c>
      <c r="C577" s="86">
        <f t="shared" ref="C577" si="328">+C557+C534+C514+C494</f>
        <v>136893</v>
      </c>
      <c r="D577" s="88">
        <f t="shared" ref="D577" si="329">+D557+D534+D514+D494</f>
        <v>109387</v>
      </c>
      <c r="E577" s="87">
        <f>D577-C577</f>
        <v>-27506</v>
      </c>
    </row>
    <row r="578" spans="1:5" x14ac:dyDescent="0.2">
      <c r="A578" s="77" t="s">
        <v>29</v>
      </c>
      <c r="B578" s="86">
        <f t="shared" ref="B578:D578" si="330">+B558+B535+B515+B495</f>
        <v>0</v>
      </c>
      <c r="C578" s="86">
        <f t="shared" ref="C578" si="331">+C558+C535+C515+C495</f>
        <v>0</v>
      </c>
      <c r="D578" s="88">
        <f t="shared" si="330"/>
        <v>41500</v>
      </c>
      <c r="E578" s="76">
        <f t="shared" ref="E578:E594" si="332">D578-C578</f>
        <v>41500</v>
      </c>
    </row>
    <row r="579" spans="1:5" x14ac:dyDescent="0.2">
      <c r="A579" s="74" t="s">
        <v>30</v>
      </c>
      <c r="B579" s="86">
        <f t="shared" ref="B579:D579" si="333">+B559+B536+B516+B496</f>
        <v>53266.499999999993</v>
      </c>
      <c r="C579" s="86">
        <f t="shared" ref="C579" si="334">+C559+C536+C516+C496</f>
        <v>57495.06</v>
      </c>
      <c r="D579" s="88">
        <f t="shared" si="333"/>
        <v>45942.54</v>
      </c>
      <c r="E579" s="88">
        <f t="shared" si="332"/>
        <v>-11552.519999999997</v>
      </c>
    </row>
    <row r="580" spans="1:5" ht="15" x14ac:dyDescent="0.25">
      <c r="A580" s="89" t="s">
        <v>7</v>
      </c>
      <c r="B580" s="86">
        <f t="shared" ref="B580:D580" si="335">+B560+B537+B517+B497</f>
        <v>193836.09</v>
      </c>
      <c r="C580" s="86">
        <f t="shared" ref="C580" si="336">+C560+C537+C517+C497</f>
        <v>194388.06</v>
      </c>
      <c r="D580" s="88">
        <f t="shared" si="335"/>
        <v>196829.54</v>
      </c>
      <c r="E580" s="90">
        <f t="shared" si="332"/>
        <v>2441.4800000000105</v>
      </c>
    </row>
    <row r="581" spans="1:5" x14ac:dyDescent="0.2">
      <c r="A581" s="77" t="s">
        <v>14</v>
      </c>
      <c r="B581" s="86">
        <f t="shared" ref="B581:D581" si="337">+B561+B538+B518+B498</f>
        <v>8172.24</v>
      </c>
      <c r="C581" s="86">
        <f t="shared" ref="C581" si="338">+C561+C538+C518+C498</f>
        <v>3387.5</v>
      </c>
      <c r="D581" s="88">
        <f t="shared" si="337"/>
        <v>3000</v>
      </c>
      <c r="E581" s="157">
        <f t="shared" si="332"/>
        <v>-387.5</v>
      </c>
    </row>
    <row r="582" spans="1:5" x14ac:dyDescent="0.2">
      <c r="A582" s="77" t="s">
        <v>15</v>
      </c>
      <c r="B582" s="86">
        <f t="shared" ref="B582:D582" si="339">+B562+B539+B519+B499</f>
        <v>16114.390000000003</v>
      </c>
      <c r="C582" s="86">
        <f t="shared" ref="C582" si="340">+C562+C539+C519+C499</f>
        <v>15725</v>
      </c>
      <c r="D582" s="88">
        <f t="shared" si="339"/>
        <v>15000</v>
      </c>
      <c r="E582" s="91">
        <f t="shared" si="332"/>
        <v>-725</v>
      </c>
    </row>
    <row r="583" spans="1:5" x14ac:dyDescent="0.2">
      <c r="A583" s="77" t="s">
        <v>16</v>
      </c>
      <c r="B583" s="86">
        <f t="shared" ref="B583:D583" si="341">+B563+B540+B520+B500</f>
        <v>2935.33</v>
      </c>
      <c r="C583" s="86">
        <f t="shared" ref="C583" si="342">+C563+C540+C520+C500</f>
        <v>4250</v>
      </c>
      <c r="D583" s="88">
        <f t="shared" si="341"/>
        <v>3000</v>
      </c>
      <c r="E583" s="76">
        <f t="shared" si="332"/>
        <v>-1250</v>
      </c>
    </row>
    <row r="584" spans="1:5" ht="15" x14ac:dyDescent="0.25">
      <c r="A584" s="89" t="s">
        <v>12</v>
      </c>
      <c r="B584" s="86">
        <f t="shared" ref="B584:D584" si="343">+B564+B541+B521+B501</f>
        <v>27221.960000000006</v>
      </c>
      <c r="C584" s="86">
        <f t="shared" ref="C584" si="344">+C564+C541+C521+C501</f>
        <v>23362.5</v>
      </c>
      <c r="D584" s="88">
        <f t="shared" si="343"/>
        <v>21000</v>
      </c>
      <c r="E584" s="92">
        <f t="shared" si="332"/>
        <v>-2362.5</v>
      </c>
    </row>
    <row r="585" spans="1:5" x14ac:dyDescent="0.2">
      <c r="A585" s="77" t="s">
        <v>17</v>
      </c>
      <c r="B585" s="86">
        <f t="shared" ref="B585:D585" si="345">+B565+B542+B522+B502</f>
        <v>0</v>
      </c>
      <c r="C585" s="86">
        <f t="shared" ref="C585" si="346">+C565+C542+C522+C502</f>
        <v>0</v>
      </c>
      <c r="D585" s="88">
        <f t="shared" si="345"/>
        <v>0</v>
      </c>
      <c r="E585" s="91">
        <f t="shared" si="332"/>
        <v>0</v>
      </c>
    </row>
    <row r="586" spans="1:5" x14ac:dyDescent="0.2">
      <c r="A586" s="77" t="s">
        <v>18</v>
      </c>
      <c r="B586" s="86">
        <f t="shared" ref="B586:D586" si="347">+B566+B543+B523+B503</f>
        <v>0</v>
      </c>
      <c r="C586" s="86">
        <f t="shared" ref="C586" si="348">+C566+C543+C523+C503</f>
        <v>0</v>
      </c>
      <c r="D586" s="88">
        <f t="shared" si="347"/>
        <v>0</v>
      </c>
      <c r="E586" s="76">
        <f t="shared" si="332"/>
        <v>0</v>
      </c>
    </row>
    <row r="587" spans="1:5" x14ac:dyDescent="0.2">
      <c r="A587" s="77" t="s">
        <v>19</v>
      </c>
      <c r="B587" s="86">
        <f t="shared" ref="B587:D587" si="349">+B567+B544+B524+B504</f>
        <v>0</v>
      </c>
      <c r="C587" s="86">
        <f t="shared" ref="C587" si="350">+C567+C544+C524+C504</f>
        <v>0</v>
      </c>
      <c r="D587" s="88">
        <f t="shared" si="349"/>
        <v>0</v>
      </c>
      <c r="E587" s="91">
        <f t="shared" si="332"/>
        <v>0</v>
      </c>
    </row>
    <row r="588" spans="1:5" x14ac:dyDescent="0.2">
      <c r="A588" s="77" t="s">
        <v>20</v>
      </c>
      <c r="B588" s="86">
        <f t="shared" ref="B588:D588" si="351">+B568+B545+B525+B505</f>
        <v>0</v>
      </c>
      <c r="C588" s="86">
        <f t="shared" ref="C588" si="352">+C568+C545+C525+C505</f>
        <v>0</v>
      </c>
      <c r="D588" s="88">
        <f t="shared" si="351"/>
        <v>0</v>
      </c>
      <c r="E588" s="76">
        <f t="shared" si="332"/>
        <v>0</v>
      </c>
    </row>
    <row r="589" spans="1:5" ht="15" x14ac:dyDescent="0.25">
      <c r="A589" s="89" t="s">
        <v>13</v>
      </c>
      <c r="B589" s="86">
        <f t="shared" ref="B589:D589" si="353">+B569+B546+B526+B506</f>
        <v>0</v>
      </c>
      <c r="C589" s="86">
        <f t="shared" ref="C589" si="354">+C569+C546+C526+C506</f>
        <v>0</v>
      </c>
      <c r="D589" s="88">
        <f t="shared" si="353"/>
        <v>0</v>
      </c>
      <c r="E589" s="92">
        <f t="shared" si="332"/>
        <v>0</v>
      </c>
    </row>
    <row r="590" spans="1:5" x14ac:dyDescent="0.2">
      <c r="A590" s="77" t="s">
        <v>21</v>
      </c>
      <c r="B590" s="86">
        <f t="shared" ref="B590:D590" si="355">+B570+B547+B527+B507</f>
        <v>0</v>
      </c>
      <c r="C590" s="86">
        <f t="shared" ref="C590" si="356">+C570+C547+C527+C507</f>
        <v>0</v>
      </c>
      <c r="D590" s="88">
        <f t="shared" si="355"/>
        <v>0</v>
      </c>
      <c r="E590" s="91">
        <f t="shared" si="332"/>
        <v>0</v>
      </c>
    </row>
    <row r="591" spans="1:5" x14ac:dyDescent="0.2">
      <c r="A591" s="77" t="s">
        <v>22</v>
      </c>
      <c r="B591" s="86">
        <f t="shared" ref="B591:D591" si="357">+B571+B548+B528+B508</f>
        <v>0</v>
      </c>
      <c r="C591" s="86">
        <f t="shared" ref="C591" si="358">+C571+C548+C528+C508</f>
        <v>0</v>
      </c>
      <c r="D591" s="88">
        <f t="shared" si="357"/>
        <v>0</v>
      </c>
      <c r="E591" s="76">
        <f t="shared" si="332"/>
        <v>0</v>
      </c>
    </row>
    <row r="592" spans="1:5" x14ac:dyDescent="0.2">
      <c r="A592" s="74" t="s">
        <v>23</v>
      </c>
      <c r="B592" s="86">
        <f t="shared" ref="B592:D592" si="359">+B572+B549+B529+B509</f>
        <v>0</v>
      </c>
      <c r="C592" s="86">
        <f t="shared" ref="C592" si="360">+C572+C549+C529+C509</f>
        <v>0</v>
      </c>
      <c r="D592" s="88">
        <f t="shared" si="359"/>
        <v>0</v>
      </c>
      <c r="E592" s="91">
        <f t="shared" si="332"/>
        <v>0</v>
      </c>
    </row>
    <row r="593" spans="1:5" ht="15" x14ac:dyDescent="0.25">
      <c r="A593" s="89" t="s">
        <v>31</v>
      </c>
      <c r="B593" s="86">
        <f t="shared" ref="B593:D593" si="361">+B573+B550+B530+B510</f>
        <v>0</v>
      </c>
      <c r="C593" s="86">
        <f t="shared" ref="C593" si="362">+C573+C550+C530+C510</f>
        <v>0</v>
      </c>
      <c r="D593" s="88">
        <f t="shared" si="361"/>
        <v>0</v>
      </c>
      <c r="E593" s="92">
        <f t="shared" si="332"/>
        <v>0</v>
      </c>
    </row>
    <row r="594" spans="1:5" ht="15.75" thickBot="1" x14ac:dyDescent="0.3">
      <c r="A594" s="72" t="s">
        <v>11</v>
      </c>
      <c r="B594" s="93">
        <f t="shared" ref="B594:D594" si="363">+B574+B551+B531+B511</f>
        <v>221058.05000000002</v>
      </c>
      <c r="C594" s="93">
        <f t="shared" ref="C594" si="364">+C574+C551+C531+C511</f>
        <v>217750.56</v>
      </c>
      <c r="D594" s="88">
        <f t="shared" si="363"/>
        <v>217829.54</v>
      </c>
      <c r="E594" s="92">
        <f t="shared" si="332"/>
        <v>78.980000000010477</v>
      </c>
    </row>
    <row r="595" spans="1:5" ht="15.75" thickTop="1" x14ac:dyDescent="0.25">
      <c r="A595" s="66" t="s">
        <v>6</v>
      </c>
      <c r="B595" s="233" t="s">
        <v>1</v>
      </c>
      <c r="C595" s="8" t="s">
        <v>3</v>
      </c>
      <c r="D595" s="200" t="s">
        <v>3</v>
      </c>
      <c r="E595" s="132" t="s">
        <v>125</v>
      </c>
    </row>
    <row r="596" spans="1:5" ht="15" x14ac:dyDescent="0.25">
      <c r="A596" s="63"/>
      <c r="B596" s="201" t="s">
        <v>25</v>
      </c>
      <c r="C596" s="11" t="s">
        <v>25</v>
      </c>
      <c r="D596" s="201" t="s">
        <v>126</v>
      </c>
      <c r="E596" s="259" t="s">
        <v>25</v>
      </c>
    </row>
    <row r="597" spans="1:5" ht="15" x14ac:dyDescent="0.25">
      <c r="A597" s="63" t="s">
        <v>68</v>
      </c>
      <c r="B597" s="206"/>
      <c r="C597" s="42"/>
      <c r="D597" s="207"/>
      <c r="E597" s="144"/>
    </row>
    <row r="598" spans="1:5" ht="15" x14ac:dyDescent="0.25">
      <c r="A598" s="94"/>
      <c r="B598" s="95"/>
      <c r="C598" s="95"/>
      <c r="D598" s="95"/>
      <c r="E598" s="165"/>
    </row>
    <row r="599" spans="1:5" ht="15" x14ac:dyDescent="0.25">
      <c r="A599" s="49" t="s">
        <v>69</v>
      </c>
      <c r="B599" s="96"/>
      <c r="C599" s="96"/>
      <c r="D599" s="96"/>
      <c r="E599" s="166"/>
    </row>
    <row r="600" spans="1:5" x14ac:dyDescent="0.2">
      <c r="A600" s="44" t="s">
        <v>28</v>
      </c>
      <c r="B600" s="195">
        <v>257561.34000000003</v>
      </c>
      <c r="C600" s="28">
        <v>306063.09000000003</v>
      </c>
      <c r="D600" s="195">
        <v>433942</v>
      </c>
      <c r="E600" s="26">
        <f>D600-C600</f>
        <v>127878.90999999997</v>
      </c>
    </row>
    <row r="601" spans="1:5" x14ac:dyDescent="0.2">
      <c r="A601" s="44" t="s">
        <v>29</v>
      </c>
      <c r="B601" s="195">
        <v>19297.5</v>
      </c>
      <c r="C601" s="28">
        <v>0</v>
      </c>
      <c r="D601" s="195">
        <v>0</v>
      </c>
      <c r="E601" s="26">
        <f t="shared" ref="E601:E611" si="365">D601-C601</f>
        <v>0</v>
      </c>
    </row>
    <row r="602" spans="1:5" x14ac:dyDescent="0.2">
      <c r="A602" s="44" t="s">
        <v>30</v>
      </c>
      <c r="B602" s="196">
        <v>107143.9</v>
      </c>
      <c r="C602" s="25">
        <v>81879.83</v>
      </c>
      <c r="D602" s="196">
        <v>182255.63999999998</v>
      </c>
      <c r="E602" s="53">
        <f t="shared" si="365"/>
        <v>100375.80999999998</v>
      </c>
    </row>
    <row r="603" spans="1:5" ht="15" x14ac:dyDescent="0.25">
      <c r="A603" s="46" t="s">
        <v>7</v>
      </c>
      <c r="B603" s="56">
        <f>SUM(B600:B602)</f>
        <v>384002.74</v>
      </c>
      <c r="C603" s="30">
        <f t="shared" ref="C603" si="366">SUM(C600:C602)</f>
        <v>387942.92000000004</v>
      </c>
      <c r="D603" s="56">
        <f t="shared" ref="D603" si="367">SUM(D600:D602)</f>
        <v>616197.64</v>
      </c>
      <c r="E603" s="31">
        <f t="shared" si="365"/>
        <v>228254.71999999997</v>
      </c>
    </row>
    <row r="604" spans="1:5" x14ac:dyDescent="0.2">
      <c r="A604" s="44" t="s">
        <v>14</v>
      </c>
      <c r="B604" s="195">
        <v>782.84999999999991</v>
      </c>
      <c r="C604" s="28">
        <v>5000</v>
      </c>
      <c r="D604" s="195">
        <v>6500</v>
      </c>
      <c r="E604" s="26">
        <f t="shared" si="365"/>
        <v>1500</v>
      </c>
    </row>
    <row r="605" spans="1:5" x14ac:dyDescent="0.2">
      <c r="A605" s="44" t="s">
        <v>15</v>
      </c>
      <c r="B605" s="208">
        <v>12982.4</v>
      </c>
      <c r="C605" s="28">
        <v>5500</v>
      </c>
      <c r="D605" s="195">
        <v>5500</v>
      </c>
      <c r="E605" s="26">
        <f t="shared" si="365"/>
        <v>0</v>
      </c>
    </row>
    <row r="606" spans="1:5" x14ac:dyDescent="0.2">
      <c r="A606" s="44" t="s">
        <v>16</v>
      </c>
      <c r="B606" s="195">
        <v>269.99</v>
      </c>
      <c r="C606" s="28">
        <v>4000</v>
      </c>
      <c r="D606" s="195">
        <v>2000</v>
      </c>
      <c r="E606" s="26">
        <f t="shared" si="365"/>
        <v>-2000</v>
      </c>
    </row>
    <row r="607" spans="1:5" ht="15" x14ac:dyDescent="0.25">
      <c r="A607" s="46" t="s">
        <v>12</v>
      </c>
      <c r="B607" s="35">
        <f>SUM(B604:B606)</f>
        <v>14035.24</v>
      </c>
      <c r="C607" s="32">
        <f t="shared" ref="C607" si="368">SUM(C604:C606)</f>
        <v>14500</v>
      </c>
      <c r="D607" s="35">
        <f t="shared" ref="D607" si="369">SUM(D604:D606)</f>
        <v>14000</v>
      </c>
      <c r="E607" s="31">
        <f t="shared" si="365"/>
        <v>-500</v>
      </c>
    </row>
    <row r="608" spans="1:5" x14ac:dyDescent="0.2">
      <c r="A608" s="44" t="s">
        <v>17</v>
      </c>
      <c r="B608" s="195">
        <v>0</v>
      </c>
      <c r="C608" s="28">
        <v>15000</v>
      </c>
      <c r="D608" s="195">
        <v>35000</v>
      </c>
      <c r="E608" s="26">
        <f t="shared" si="365"/>
        <v>20000</v>
      </c>
    </row>
    <row r="609" spans="1:5" x14ac:dyDescent="0.2">
      <c r="A609" s="44" t="s">
        <v>18</v>
      </c>
      <c r="B609" s="195">
        <v>0</v>
      </c>
      <c r="C609" s="28">
        <v>0</v>
      </c>
      <c r="D609" s="195">
        <v>0</v>
      </c>
      <c r="E609" s="26">
        <f t="shared" si="365"/>
        <v>0</v>
      </c>
    </row>
    <row r="610" spans="1:5" x14ac:dyDescent="0.2">
      <c r="A610" s="44" t="s">
        <v>19</v>
      </c>
      <c r="B610" s="195">
        <v>0</v>
      </c>
      <c r="C610" s="28">
        <v>0</v>
      </c>
      <c r="D610" s="195">
        <v>0</v>
      </c>
      <c r="E610" s="26">
        <f t="shared" si="365"/>
        <v>0</v>
      </c>
    </row>
    <row r="611" spans="1:5" x14ac:dyDescent="0.2">
      <c r="A611" s="44" t="s">
        <v>20</v>
      </c>
      <c r="B611" s="195">
        <v>0</v>
      </c>
      <c r="C611" s="28">
        <v>0</v>
      </c>
      <c r="D611" s="195">
        <v>0</v>
      </c>
      <c r="E611" s="26">
        <f t="shared" si="365"/>
        <v>0</v>
      </c>
    </row>
    <row r="612" spans="1:5" ht="15" x14ac:dyDescent="0.25">
      <c r="A612" s="46" t="s">
        <v>13</v>
      </c>
      <c r="B612" s="35">
        <f>SUM(B608:B611)</f>
        <v>0</v>
      </c>
      <c r="C612" s="32">
        <f t="shared" ref="C612:D612" si="370">SUM(C608:C611)</f>
        <v>15000</v>
      </c>
      <c r="D612" s="35">
        <f t="shared" si="370"/>
        <v>35000</v>
      </c>
      <c r="E612" s="31">
        <f t="shared" ref="E612" si="371">SUM(E608:E611)</f>
        <v>20000</v>
      </c>
    </row>
    <row r="613" spans="1:5" x14ac:dyDescent="0.2">
      <c r="A613" s="44" t="s">
        <v>21</v>
      </c>
      <c r="B613" s="195">
        <v>0</v>
      </c>
      <c r="C613" s="28">
        <v>0</v>
      </c>
      <c r="D613" s="195">
        <v>0</v>
      </c>
      <c r="E613" s="26">
        <f t="shared" ref="E613:E615" si="372">D613-C613</f>
        <v>0</v>
      </c>
    </row>
    <row r="614" spans="1:5" x14ac:dyDescent="0.2">
      <c r="A614" s="44" t="s">
        <v>22</v>
      </c>
      <c r="B614" s="195">
        <v>0</v>
      </c>
      <c r="C614" s="28">
        <v>0</v>
      </c>
      <c r="D614" s="195">
        <v>0</v>
      </c>
      <c r="E614" s="26">
        <f t="shared" si="372"/>
        <v>0</v>
      </c>
    </row>
    <row r="615" spans="1:5" x14ac:dyDescent="0.2">
      <c r="A615" s="44" t="s">
        <v>23</v>
      </c>
      <c r="B615" s="196">
        <v>0</v>
      </c>
      <c r="C615" s="25">
        <v>0</v>
      </c>
      <c r="D615" s="196">
        <v>0</v>
      </c>
      <c r="E615" s="26">
        <f t="shared" si="372"/>
        <v>0</v>
      </c>
    </row>
    <row r="616" spans="1:5" ht="15" x14ac:dyDescent="0.25">
      <c r="A616" s="46" t="s">
        <v>31</v>
      </c>
      <c r="B616" s="205">
        <f>SUM(B613:B615)</f>
        <v>0</v>
      </c>
      <c r="C616" s="33">
        <f t="shared" ref="C616:D616" si="373">SUM(C613:C615)</f>
        <v>0</v>
      </c>
      <c r="D616" s="205">
        <f t="shared" si="373"/>
        <v>0</v>
      </c>
      <c r="E616" s="57">
        <f t="shared" ref="E616" si="374">SUM(E613:E615)</f>
        <v>0</v>
      </c>
    </row>
    <row r="617" spans="1:5" ht="15" x14ac:dyDescent="0.25">
      <c r="A617" s="49" t="s">
        <v>8</v>
      </c>
      <c r="B617" s="56">
        <f>+B616+B607+B603+B612</f>
        <v>398037.98</v>
      </c>
      <c r="C617" s="30">
        <f t="shared" ref="C617:D617" si="375">+C616+C607+C603+C612</f>
        <v>417442.92000000004</v>
      </c>
      <c r="D617" s="56">
        <f t="shared" si="375"/>
        <v>665197.64</v>
      </c>
      <c r="E617" s="31">
        <f t="shared" ref="E617" si="376">+E616+E607+E603+E612</f>
        <v>247754.71999999997</v>
      </c>
    </row>
    <row r="618" spans="1:5" ht="15" x14ac:dyDescent="0.25">
      <c r="A618" s="63" t="s">
        <v>127</v>
      </c>
      <c r="B618" s="201"/>
      <c r="C618" s="11"/>
      <c r="D618" s="201"/>
      <c r="E618" s="133"/>
    </row>
    <row r="619" spans="1:5" ht="15" x14ac:dyDescent="0.25">
      <c r="A619" s="41"/>
      <c r="B619" s="206"/>
      <c r="C619" s="42"/>
      <c r="D619" s="207"/>
      <c r="E619" s="144"/>
    </row>
    <row r="620" spans="1:5" x14ac:dyDescent="0.2">
      <c r="A620" s="27" t="s">
        <v>28</v>
      </c>
      <c r="B620" s="204">
        <v>0</v>
      </c>
      <c r="C620" s="21">
        <v>272427.88</v>
      </c>
      <c r="D620" s="204">
        <v>287619.92</v>
      </c>
      <c r="E620" s="26">
        <f>D620-C620</f>
        <v>15192.039999999979</v>
      </c>
    </row>
    <row r="621" spans="1:5" x14ac:dyDescent="0.2">
      <c r="A621" s="27" t="s">
        <v>29</v>
      </c>
      <c r="B621" s="204">
        <v>0</v>
      </c>
      <c r="C621" s="28">
        <v>0</v>
      </c>
      <c r="D621" s="195">
        <v>100000</v>
      </c>
      <c r="E621" s="26">
        <f t="shared" ref="E621:E631" si="377">D621-C621</f>
        <v>100000</v>
      </c>
    </row>
    <row r="622" spans="1:5" x14ac:dyDescent="0.2">
      <c r="A622" s="44" t="s">
        <v>30</v>
      </c>
      <c r="B622" s="204">
        <v>0</v>
      </c>
      <c r="C622" s="45">
        <v>67753.039999999994</v>
      </c>
      <c r="D622" s="208">
        <v>120800.36639999998</v>
      </c>
      <c r="E622" s="142">
        <f t="shared" si="377"/>
        <v>53047.326399999991</v>
      </c>
    </row>
    <row r="623" spans="1:5" ht="15" x14ac:dyDescent="0.25">
      <c r="A623" s="29" t="s">
        <v>7</v>
      </c>
      <c r="B623" s="209">
        <f>SUM(B620:B622)</f>
        <v>0</v>
      </c>
      <c r="C623" s="47">
        <f t="shared" ref="C623:D623" si="378">SUM(C620:C622)</f>
        <v>340180.92</v>
      </c>
      <c r="D623" s="209">
        <f t="shared" si="378"/>
        <v>508420.28639999998</v>
      </c>
      <c r="E623" s="149">
        <f t="shared" si="377"/>
        <v>168239.3664</v>
      </c>
    </row>
    <row r="624" spans="1:5" x14ac:dyDescent="0.2">
      <c r="A624" s="27" t="s">
        <v>14</v>
      </c>
      <c r="B624" s="204">
        <v>0</v>
      </c>
      <c r="C624" s="21">
        <v>6000</v>
      </c>
      <c r="D624" s="204">
        <v>0</v>
      </c>
      <c r="E624" s="98">
        <f t="shared" si="377"/>
        <v>-6000</v>
      </c>
    </row>
    <row r="625" spans="1:5" x14ac:dyDescent="0.2">
      <c r="A625" s="27" t="s">
        <v>15</v>
      </c>
      <c r="B625" s="204">
        <v>0</v>
      </c>
      <c r="C625" s="21">
        <v>80273.5</v>
      </c>
      <c r="D625" s="204">
        <v>0</v>
      </c>
      <c r="E625" s="168">
        <f t="shared" si="377"/>
        <v>-80273.5</v>
      </c>
    </row>
    <row r="626" spans="1:5" x14ac:dyDescent="0.2">
      <c r="A626" s="27" t="s">
        <v>16</v>
      </c>
      <c r="B626" s="204">
        <v>0</v>
      </c>
      <c r="C626" s="21">
        <v>2800</v>
      </c>
      <c r="D626" s="204">
        <v>0</v>
      </c>
      <c r="E626" s="168">
        <f t="shared" si="377"/>
        <v>-2800</v>
      </c>
    </row>
    <row r="627" spans="1:5" ht="15" x14ac:dyDescent="0.25">
      <c r="A627" s="29" t="s">
        <v>12</v>
      </c>
      <c r="B627" s="35">
        <f>SUM(B624:B626)</f>
        <v>0</v>
      </c>
      <c r="C627" s="32">
        <f t="shared" ref="C627:D627" si="379">SUM(C624:C626)</f>
        <v>89073.5</v>
      </c>
      <c r="D627" s="35">
        <f t="shared" si="379"/>
        <v>0</v>
      </c>
      <c r="E627" s="54">
        <f t="shared" si="377"/>
        <v>-89073.5</v>
      </c>
    </row>
    <row r="628" spans="1:5" x14ac:dyDescent="0.2">
      <c r="A628" s="27" t="s">
        <v>17</v>
      </c>
      <c r="B628" s="204">
        <v>0</v>
      </c>
      <c r="C628" s="21">
        <v>0</v>
      </c>
      <c r="D628" s="204">
        <v>0</v>
      </c>
      <c r="E628" s="98">
        <f t="shared" si="377"/>
        <v>0</v>
      </c>
    </row>
    <row r="629" spans="1:5" x14ac:dyDescent="0.2">
      <c r="A629" s="27" t="s">
        <v>18</v>
      </c>
      <c r="B629" s="204">
        <v>0</v>
      </c>
      <c r="C629" s="21">
        <v>0</v>
      </c>
      <c r="D629" s="204">
        <v>4054.54</v>
      </c>
      <c r="E629" s="98">
        <f t="shared" si="377"/>
        <v>4054.54</v>
      </c>
    </row>
    <row r="630" spans="1:5" x14ac:dyDescent="0.2">
      <c r="A630" s="27" t="s">
        <v>19</v>
      </c>
      <c r="B630" s="204">
        <v>0</v>
      </c>
      <c r="C630" s="21">
        <v>0</v>
      </c>
      <c r="D630" s="204">
        <v>0</v>
      </c>
      <c r="E630" s="98">
        <f t="shared" si="377"/>
        <v>0</v>
      </c>
    </row>
    <row r="631" spans="1:5" x14ac:dyDescent="0.2">
      <c r="A631" s="27" t="s">
        <v>20</v>
      </c>
      <c r="B631" s="204">
        <v>0</v>
      </c>
      <c r="C631" s="21">
        <v>0</v>
      </c>
      <c r="D631" s="204">
        <v>0</v>
      </c>
      <c r="E631" s="69">
        <f t="shared" si="377"/>
        <v>0</v>
      </c>
    </row>
    <row r="632" spans="1:5" ht="15" x14ac:dyDescent="0.25">
      <c r="A632" s="29" t="s">
        <v>13</v>
      </c>
      <c r="B632" s="35">
        <f>SUM(B628:B631)</f>
        <v>0</v>
      </c>
      <c r="C632" s="32">
        <f t="shared" ref="C632:E632" si="380">SUM(C628:C631)</f>
        <v>0</v>
      </c>
      <c r="D632" s="35">
        <f t="shared" si="380"/>
        <v>4054.54</v>
      </c>
      <c r="E632" s="31">
        <f t="shared" si="380"/>
        <v>4054.54</v>
      </c>
    </row>
    <row r="633" spans="1:5" x14ac:dyDescent="0.2">
      <c r="A633" s="27" t="s">
        <v>21</v>
      </c>
      <c r="B633" s="204">
        <v>0</v>
      </c>
      <c r="C633" s="21">
        <v>9350</v>
      </c>
      <c r="D633" s="204">
        <v>0</v>
      </c>
      <c r="E633" s="98">
        <f t="shared" ref="E633:E635" si="381">D633-C633</f>
        <v>-9350</v>
      </c>
    </row>
    <row r="634" spans="1:5" x14ac:dyDescent="0.2">
      <c r="A634" s="27" t="s">
        <v>22</v>
      </c>
      <c r="B634" s="204">
        <v>0</v>
      </c>
      <c r="C634" s="21">
        <v>0</v>
      </c>
      <c r="D634" s="204">
        <v>0</v>
      </c>
      <c r="E634" s="98">
        <f t="shared" si="381"/>
        <v>0</v>
      </c>
    </row>
    <row r="635" spans="1:5" x14ac:dyDescent="0.2">
      <c r="A635" s="44" t="s">
        <v>23</v>
      </c>
      <c r="B635" s="204">
        <v>0</v>
      </c>
      <c r="C635" s="21">
        <v>0</v>
      </c>
      <c r="D635" s="204">
        <v>0</v>
      </c>
      <c r="E635" s="98">
        <f t="shared" si="381"/>
        <v>0</v>
      </c>
    </row>
    <row r="636" spans="1:5" ht="15" x14ac:dyDescent="0.25">
      <c r="A636" s="29" t="s">
        <v>31</v>
      </c>
      <c r="B636" s="35">
        <f>SUM(B633:B635)</f>
        <v>0</v>
      </c>
      <c r="C636" s="32">
        <f t="shared" ref="C636:E636" si="382">SUM(C633:C635)</f>
        <v>9350</v>
      </c>
      <c r="D636" s="35">
        <f t="shared" si="382"/>
        <v>0</v>
      </c>
      <c r="E636" s="31">
        <f t="shared" si="382"/>
        <v>-9350</v>
      </c>
    </row>
    <row r="637" spans="1:5" ht="15" x14ac:dyDescent="0.25">
      <c r="A637" s="49" t="s">
        <v>8</v>
      </c>
      <c r="B637" s="56">
        <f>+B636+B627+B623+B632</f>
        <v>0</v>
      </c>
      <c r="C637" s="56">
        <f t="shared" ref="C637:E637" si="383">+C636+C627+C623+C632</f>
        <v>438604.42</v>
      </c>
      <c r="D637" s="56">
        <f t="shared" si="383"/>
        <v>512474.82639999996</v>
      </c>
      <c r="E637" s="99">
        <f t="shared" si="383"/>
        <v>73870.406399999993</v>
      </c>
    </row>
    <row r="638" spans="1:5" ht="15" x14ac:dyDescent="0.25">
      <c r="A638" s="63"/>
      <c r="B638" s="218"/>
      <c r="C638" s="97"/>
      <c r="D638" s="218"/>
      <c r="E638" s="167"/>
    </row>
    <row r="639" spans="1:5" ht="15" x14ac:dyDescent="0.25">
      <c r="A639" s="63" t="s">
        <v>70</v>
      </c>
      <c r="B639" s="206"/>
      <c r="C639" s="42"/>
      <c r="D639" s="207"/>
      <c r="E639" s="144"/>
    </row>
    <row r="640" spans="1:5" x14ac:dyDescent="0.2">
      <c r="A640" s="24" t="s">
        <v>28</v>
      </c>
      <c r="B640" s="195">
        <v>5161.5</v>
      </c>
      <c r="C640" s="45">
        <v>26375.72</v>
      </c>
      <c r="D640" s="208">
        <v>22000</v>
      </c>
      <c r="E640" s="98">
        <f>D640-C640</f>
        <v>-4375.7200000000012</v>
      </c>
    </row>
    <row r="641" spans="1:5" x14ac:dyDescent="0.2">
      <c r="A641" s="27" t="s">
        <v>29</v>
      </c>
      <c r="B641" s="195">
        <v>0</v>
      </c>
      <c r="C641" s="28">
        <v>0</v>
      </c>
      <c r="D641" s="195">
        <v>0</v>
      </c>
      <c r="E641" s="26">
        <f t="shared" ref="E641:E651" si="384">D641-C641</f>
        <v>0</v>
      </c>
    </row>
    <row r="642" spans="1:5" x14ac:dyDescent="0.2">
      <c r="A642" s="44" t="s">
        <v>30</v>
      </c>
      <c r="B642" s="195">
        <v>1463.69</v>
      </c>
      <c r="C642" s="25">
        <v>11077.8</v>
      </c>
      <c r="D642" s="196">
        <v>9240</v>
      </c>
      <c r="E642" s="53">
        <f t="shared" si="384"/>
        <v>-1837.7999999999993</v>
      </c>
    </row>
    <row r="643" spans="1:5" ht="15" x14ac:dyDescent="0.25">
      <c r="A643" s="29" t="s">
        <v>7</v>
      </c>
      <c r="B643" s="209">
        <f>SUM(B640:B642)</f>
        <v>6625.1900000000005</v>
      </c>
      <c r="C643" s="47">
        <f t="shared" ref="C643" si="385">SUM(C640:C642)</f>
        <v>37453.520000000004</v>
      </c>
      <c r="D643" s="209">
        <f t="shared" ref="D643" si="386">SUM(D640:D642)</f>
        <v>31240</v>
      </c>
      <c r="E643" s="54">
        <f t="shared" si="384"/>
        <v>-6213.5200000000041</v>
      </c>
    </row>
    <row r="644" spans="1:5" x14ac:dyDescent="0.2">
      <c r="A644" s="27" t="s">
        <v>14</v>
      </c>
      <c r="B644" s="195">
        <v>2898.75</v>
      </c>
      <c r="C644" s="28">
        <v>6000</v>
      </c>
      <c r="D644" s="195">
        <v>0</v>
      </c>
      <c r="E644" s="26">
        <f t="shared" si="384"/>
        <v>-6000</v>
      </c>
    </row>
    <row r="645" spans="1:5" x14ac:dyDescent="0.2">
      <c r="A645" s="27" t="s">
        <v>15</v>
      </c>
      <c r="B645" s="208">
        <v>1250</v>
      </c>
      <c r="C645" s="45">
        <v>5000</v>
      </c>
      <c r="D645" s="208">
        <v>0</v>
      </c>
      <c r="E645" s="53">
        <f t="shared" si="384"/>
        <v>-5000</v>
      </c>
    </row>
    <row r="646" spans="1:5" x14ac:dyDescent="0.2">
      <c r="A646" s="27" t="s">
        <v>16</v>
      </c>
      <c r="B646" s="195">
        <v>0</v>
      </c>
      <c r="C646" s="28">
        <v>4000</v>
      </c>
      <c r="D646" s="195">
        <v>0</v>
      </c>
      <c r="E646" s="26">
        <f t="shared" si="384"/>
        <v>-4000</v>
      </c>
    </row>
    <row r="647" spans="1:5" ht="15" x14ac:dyDescent="0.25">
      <c r="A647" s="29" t="s">
        <v>12</v>
      </c>
      <c r="B647" s="35">
        <f>SUM(B644:B646)</f>
        <v>4148.75</v>
      </c>
      <c r="C647" s="32">
        <f t="shared" ref="C647" si="387">SUM(C644:C646)</f>
        <v>15000</v>
      </c>
      <c r="D647" s="35">
        <f t="shared" ref="D647" si="388">SUM(D644:D646)</f>
        <v>0</v>
      </c>
      <c r="E647" s="31">
        <f t="shared" si="384"/>
        <v>-15000</v>
      </c>
    </row>
    <row r="648" spans="1:5" x14ac:dyDescent="0.2">
      <c r="A648" s="27" t="s">
        <v>17</v>
      </c>
      <c r="B648" s="208">
        <v>0</v>
      </c>
      <c r="C648" s="45">
        <v>0</v>
      </c>
      <c r="D648" s="208">
        <v>0</v>
      </c>
      <c r="E648" s="53">
        <f t="shared" si="384"/>
        <v>0</v>
      </c>
    </row>
    <row r="649" spans="1:5" x14ac:dyDescent="0.2">
      <c r="A649" s="27" t="s">
        <v>18</v>
      </c>
      <c r="B649" s="195">
        <v>0</v>
      </c>
      <c r="C649" s="28">
        <v>0</v>
      </c>
      <c r="D649" s="195">
        <v>0</v>
      </c>
      <c r="E649" s="26">
        <f t="shared" si="384"/>
        <v>0</v>
      </c>
    </row>
    <row r="650" spans="1:5" x14ac:dyDescent="0.2">
      <c r="A650" s="27" t="s">
        <v>19</v>
      </c>
      <c r="B650" s="208">
        <v>0</v>
      </c>
      <c r="C650" s="45">
        <v>0</v>
      </c>
      <c r="D650" s="208">
        <v>0</v>
      </c>
      <c r="E650" s="53">
        <f t="shared" si="384"/>
        <v>0</v>
      </c>
    </row>
    <row r="651" spans="1:5" x14ac:dyDescent="0.2">
      <c r="A651" s="27" t="s">
        <v>20</v>
      </c>
      <c r="B651" s="195">
        <v>0</v>
      </c>
      <c r="C651" s="28">
        <v>0</v>
      </c>
      <c r="D651" s="195">
        <v>0</v>
      </c>
      <c r="E651" s="26">
        <f t="shared" si="384"/>
        <v>0</v>
      </c>
    </row>
    <row r="652" spans="1:5" ht="15" x14ac:dyDescent="0.25">
      <c r="A652" s="29" t="s">
        <v>13</v>
      </c>
      <c r="B652" s="35">
        <f>SUM(B648:B651)</f>
        <v>0</v>
      </c>
      <c r="C652" s="32">
        <f t="shared" ref="C652:D652" si="389">SUM(C648:C651)</f>
        <v>0</v>
      </c>
      <c r="D652" s="35">
        <f t="shared" si="389"/>
        <v>0</v>
      </c>
      <c r="E652" s="31">
        <f t="shared" ref="E652" si="390">SUM(E648:E651)</f>
        <v>0</v>
      </c>
    </row>
    <row r="653" spans="1:5" x14ac:dyDescent="0.2">
      <c r="A653" s="27" t="s">
        <v>21</v>
      </c>
      <c r="B653" s="208">
        <v>0</v>
      </c>
      <c r="C653" s="45">
        <v>0</v>
      </c>
      <c r="D653" s="208">
        <v>0</v>
      </c>
      <c r="E653" s="53">
        <f t="shared" ref="E653:E655" si="391">D653-C653</f>
        <v>0</v>
      </c>
    </row>
    <row r="654" spans="1:5" x14ac:dyDescent="0.2">
      <c r="A654" s="27" t="s">
        <v>22</v>
      </c>
      <c r="B654" s="195">
        <v>0</v>
      </c>
      <c r="C654" s="28">
        <v>0</v>
      </c>
      <c r="D654" s="195">
        <v>0</v>
      </c>
      <c r="E654" s="26">
        <f t="shared" si="391"/>
        <v>0</v>
      </c>
    </row>
    <row r="655" spans="1:5" x14ac:dyDescent="0.2">
      <c r="A655" s="44" t="s">
        <v>23</v>
      </c>
      <c r="B655" s="196">
        <v>0</v>
      </c>
      <c r="C655" s="25">
        <v>0</v>
      </c>
      <c r="D655" s="196">
        <v>0</v>
      </c>
      <c r="E655" s="53">
        <f t="shared" si="391"/>
        <v>0</v>
      </c>
    </row>
    <row r="656" spans="1:5" ht="15" x14ac:dyDescent="0.25">
      <c r="A656" s="29" t="s">
        <v>31</v>
      </c>
      <c r="B656" s="205">
        <f>SUM(B653:B655)</f>
        <v>0</v>
      </c>
      <c r="C656" s="33">
        <f t="shared" ref="C656:D656" si="392">SUM(C653:C655)</f>
        <v>0</v>
      </c>
      <c r="D656" s="205">
        <f t="shared" si="392"/>
        <v>0</v>
      </c>
      <c r="E656" s="31">
        <f t="shared" ref="E656" si="393">SUM(E653:E655)</f>
        <v>0</v>
      </c>
    </row>
    <row r="657" spans="1:5" ht="15" x14ac:dyDescent="0.25">
      <c r="A657" s="36" t="s">
        <v>8</v>
      </c>
      <c r="B657" s="56">
        <f>+B656+B647+B643+B652</f>
        <v>10773.94</v>
      </c>
      <c r="C657" s="30">
        <f t="shared" ref="C657:D657" si="394">+C656+C647+C643+C652</f>
        <v>52453.520000000004</v>
      </c>
      <c r="D657" s="56">
        <f t="shared" si="394"/>
        <v>31240</v>
      </c>
      <c r="E657" s="138">
        <f t="shared" ref="E657" si="395">+E656+E647+E643+E652</f>
        <v>-21213.520000000004</v>
      </c>
    </row>
    <row r="658" spans="1:5" ht="15" x14ac:dyDescent="0.25">
      <c r="A658" s="63"/>
      <c r="B658" s="204"/>
      <c r="C658" s="21"/>
      <c r="D658" s="204"/>
      <c r="E658" s="69"/>
    </row>
    <row r="659" spans="1:5" ht="15" x14ac:dyDescent="0.25">
      <c r="A659" s="63" t="s">
        <v>71</v>
      </c>
      <c r="B659" s="214"/>
      <c r="C659" s="68"/>
      <c r="D659" s="214"/>
      <c r="E659" s="53"/>
    </row>
    <row r="660" spans="1:5" x14ac:dyDescent="0.2">
      <c r="A660" s="24" t="s">
        <v>28</v>
      </c>
      <c r="B660" s="210">
        <v>10185</v>
      </c>
      <c r="C660" s="50">
        <v>43225.75</v>
      </c>
      <c r="D660" s="210">
        <v>52154</v>
      </c>
      <c r="E660" s="168">
        <f>D660-C660</f>
        <v>8928.25</v>
      </c>
    </row>
    <row r="661" spans="1:5" x14ac:dyDescent="0.2">
      <c r="A661" s="27" t="s">
        <v>29</v>
      </c>
      <c r="B661" s="204">
        <v>22674.5</v>
      </c>
      <c r="C661" s="21">
        <v>27055</v>
      </c>
      <c r="D661" s="204">
        <v>0</v>
      </c>
      <c r="E661" s="98">
        <f t="shared" ref="E661:E671" si="396">D661-C661</f>
        <v>-27055</v>
      </c>
    </row>
    <row r="662" spans="1:5" x14ac:dyDescent="0.2">
      <c r="A662" s="44" t="s">
        <v>30</v>
      </c>
      <c r="B662" s="204">
        <v>4626.88</v>
      </c>
      <c r="C662" s="21">
        <v>29517.919999999998</v>
      </c>
      <c r="D662" s="204">
        <v>21904.68</v>
      </c>
      <c r="E662" s="168">
        <f t="shared" si="396"/>
        <v>-7613.239999999998</v>
      </c>
    </row>
    <row r="663" spans="1:5" ht="15" x14ac:dyDescent="0.25">
      <c r="A663" s="29" t="s">
        <v>7</v>
      </c>
      <c r="B663" s="209">
        <f>SUM(B660:B662)</f>
        <v>37486.379999999997</v>
      </c>
      <c r="C663" s="47">
        <f t="shared" ref="C663" si="397">SUM(C660:C662)</f>
        <v>99798.67</v>
      </c>
      <c r="D663" s="209">
        <f t="shared" ref="D663" si="398">SUM(D660:D662)</f>
        <v>74058.679999999993</v>
      </c>
      <c r="E663" s="145">
        <f t="shared" si="396"/>
        <v>-25739.990000000005</v>
      </c>
    </row>
    <row r="664" spans="1:5" x14ac:dyDescent="0.2">
      <c r="A664" s="27" t="s">
        <v>14</v>
      </c>
      <c r="B664" s="204">
        <v>0</v>
      </c>
      <c r="C664" s="21">
        <v>0</v>
      </c>
      <c r="D664" s="204">
        <v>375</v>
      </c>
      <c r="E664" s="98">
        <f t="shared" si="396"/>
        <v>375</v>
      </c>
    </row>
    <row r="665" spans="1:5" x14ac:dyDescent="0.2">
      <c r="A665" s="27" t="s">
        <v>15</v>
      </c>
      <c r="B665" s="204">
        <v>0</v>
      </c>
      <c r="C665" s="21">
        <v>1000</v>
      </c>
      <c r="D665" s="204">
        <v>1000</v>
      </c>
      <c r="E665" s="98">
        <f t="shared" si="396"/>
        <v>0</v>
      </c>
    </row>
    <row r="666" spans="1:5" x14ac:dyDescent="0.2">
      <c r="A666" s="27" t="s">
        <v>16</v>
      </c>
      <c r="B666" s="204">
        <v>2192.5</v>
      </c>
      <c r="C666" s="21">
        <v>2200</v>
      </c>
      <c r="D666" s="204">
        <v>1200</v>
      </c>
      <c r="E666" s="168">
        <f t="shared" si="396"/>
        <v>-1000</v>
      </c>
    </row>
    <row r="667" spans="1:5" ht="15" x14ac:dyDescent="0.25">
      <c r="A667" s="29" t="s">
        <v>12</v>
      </c>
      <c r="B667" s="35">
        <f>SUM(B664:B666)</f>
        <v>2192.5</v>
      </c>
      <c r="C667" s="32">
        <f t="shared" ref="C667" si="399">SUM(C664:C666)</f>
        <v>3200</v>
      </c>
      <c r="D667" s="35">
        <f t="shared" ref="D667" si="400">SUM(D664:D666)</f>
        <v>2575</v>
      </c>
      <c r="E667" s="145">
        <f t="shared" si="396"/>
        <v>-625</v>
      </c>
    </row>
    <row r="668" spans="1:5" x14ac:dyDescent="0.2">
      <c r="A668" s="27" t="s">
        <v>17</v>
      </c>
      <c r="B668" s="204">
        <v>0</v>
      </c>
      <c r="C668" s="21">
        <v>0</v>
      </c>
      <c r="D668" s="204">
        <v>0</v>
      </c>
      <c r="E668" s="98">
        <f t="shared" si="396"/>
        <v>0</v>
      </c>
    </row>
    <row r="669" spans="1:5" x14ac:dyDescent="0.2">
      <c r="A669" s="27" t="s">
        <v>18</v>
      </c>
      <c r="B669" s="204">
        <v>0</v>
      </c>
      <c r="C669" s="21">
        <v>0</v>
      </c>
      <c r="D669" s="204">
        <v>0</v>
      </c>
      <c r="E669" s="98">
        <f t="shared" si="396"/>
        <v>0</v>
      </c>
    </row>
    <row r="670" spans="1:5" x14ac:dyDescent="0.2">
      <c r="A670" s="27" t="s">
        <v>19</v>
      </c>
      <c r="B670" s="204">
        <v>0</v>
      </c>
      <c r="C670" s="21">
        <v>0</v>
      </c>
      <c r="D670" s="204">
        <v>0</v>
      </c>
      <c r="E670" s="98">
        <f t="shared" si="396"/>
        <v>0</v>
      </c>
    </row>
    <row r="671" spans="1:5" x14ac:dyDescent="0.2">
      <c r="A671" s="27" t="s">
        <v>20</v>
      </c>
      <c r="B671" s="204">
        <v>0</v>
      </c>
      <c r="C671" s="21">
        <v>0</v>
      </c>
      <c r="D671" s="204">
        <v>0</v>
      </c>
      <c r="E671" s="69">
        <f t="shared" si="396"/>
        <v>0</v>
      </c>
    </row>
    <row r="672" spans="1:5" ht="15" x14ac:dyDescent="0.25">
      <c r="A672" s="29" t="s">
        <v>13</v>
      </c>
      <c r="B672" s="35">
        <f>SUM(B668:B671)</f>
        <v>0</v>
      </c>
      <c r="C672" s="32">
        <f t="shared" ref="C672:D672" si="401">SUM(C668:C671)</f>
        <v>0</v>
      </c>
      <c r="D672" s="35">
        <f t="shared" si="401"/>
        <v>0</v>
      </c>
      <c r="E672" s="31">
        <f t="shared" ref="E672" si="402">SUM(E668:E671)</f>
        <v>0</v>
      </c>
    </row>
    <row r="673" spans="1:5" x14ac:dyDescent="0.2">
      <c r="A673" s="27" t="s">
        <v>21</v>
      </c>
      <c r="B673" s="204">
        <v>0</v>
      </c>
      <c r="C673" s="21">
        <v>0</v>
      </c>
      <c r="D673" s="204">
        <v>0</v>
      </c>
      <c r="E673" s="98">
        <f t="shared" ref="E673:E675" si="403">D673-C673</f>
        <v>0</v>
      </c>
    </row>
    <row r="674" spans="1:5" x14ac:dyDescent="0.2">
      <c r="A674" s="27" t="s">
        <v>22</v>
      </c>
      <c r="B674" s="204">
        <v>0</v>
      </c>
      <c r="C674" s="21">
        <v>0</v>
      </c>
      <c r="D674" s="204">
        <v>0</v>
      </c>
      <c r="E674" s="98">
        <f t="shared" si="403"/>
        <v>0</v>
      </c>
    </row>
    <row r="675" spans="1:5" x14ac:dyDescent="0.2">
      <c r="A675" s="44" t="s">
        <v>23</v>
      </c>
      <c r="B675" s="204">
        <v>0</v>
      </c>
      <c r="C675" s="21">
        <v>0</v>
      </c>
      <c r="D675" s="204">
        <v>0</v>
      </c>
      <c r="E675" s="98">
        <f t="shared" si="403"/>
        <v>0</v>
      </c>
    </row>
    <row r="676" spans="1:5" ht="15" x14ac:dyDescent="0.25">
      <c r="A676" s="29" t="s">
        <v>31</v>
      </c>
      <c r="B676" s="35">
        <f>SUM(B673:B675)</f>
        <v>0</v>
      </c>
      <c r="C676" s="32">
        <f t="shared" ref="C676:D676" si="404">SUM(C673:C675)</f>
        <v>0</v>
      </c>
      <c r="D676" s="35">
        <f t="shared" si="404"/>
        <v>0</v>
      </c>
      <c r="E676" s="31">
        <f t="shared" ref="E676" si="405">SUM(E673:E675)</f>
        <v>0</v>
      </c>
    </row>
    <row r="677" spans="1:5" ht="15.75" thickBot="1" x14ac:dyDescent="0.3">
      <c r="A677" s="49" t="s">
        <v>8</v>
      </c>
      <c r="B677" s="35">
        <f>+B676+B667+B663+B672</f>
        <v>39678.879999999997</v>
      </c>
      <c r="C677" s="32">
        <f t="shared" ref="C677:D677" si="406">+C676+C667+C663+C672</f>
        <v>102998.67</v>
      </c>
      <c r="D677" s="35">
        <f t="shared" si="406"/>
        <v>76633.679999999993</v>
      </c>
      <c r="E677" s="169">
        <f t="shared" ref="E677" si="407">+E676+E667+E663+E672</f>
        <v>-26364.990000000005</v>
      </c>
    </row>
    <row r="678" spans="1:5" ht="15.75" thickTop="1" x14ac:dyDescent="0.25">
      <c r="A678" s="66" t="s">
        <v>6</v>
      </c>
      <c r="B678" s="233" t="s">
        <v>1</v>
      </c>
      <c r="C678" s="8" t="s">
        <v>3</v>
      </c>
      <c r="D678" s="200" t="s">
        <v>3</v>
      </c>
      <c r="E678" s="132" t="s">
        <v>125</v>
      </c>
    </row>
    <row r="679" spans="1:5" ht="15" x14ac:dyDescent="0.25">
      <c r="A679" s="63" t="s">
        <v>72</v>
      </c>
      <c r="B679" s="201" t="s">
        <v>25</v>
      </c>
      <c r="C679" s="11" t="s">
        <v>25</v>
      </c>
      <c r="D679" s="201" t="s">
        <v>126</v>
      </c>
      <c r="E679" s="259" t="s">
        <v>25</v>
      </c>
    </row>
    <row r="680" spans="1:5" ht="15" x14ac:dyDescent="0.25">
      <c r="A680" s="41" t="s">
        <v>73</v>
      </c>
      <c r="B680" s="206"/>
      <c r="C680" s="42"/>
      <c r="D680" s="207"/>
      <c r="E680" s="144"/>
    </row>
    <row r="681" spans="1:5" x14ac:dyDescent="0.2">
      <c r="A681" s="27" t="s">
        <v>28</v>
      </c>
      <c r="B681" s="204">
        <v>661151.23</v>
      </c>
      <c r="C681" s="21">
        <v>272427.88</v>
      </c>
      <c r="D681" s="204">
        <v>607171.4</v>
      </c>
      <c r="E681" s="26">
        <f>D681-C681</f>
        <v>334743.52</v>
      </c>
    </row>
    <row r="682" spans="1:5" x14ac:dyDescent="0.2">
      <c r="A682" s="27" t="s">
        <v>29</v>
      </c>
      <c r="B682" s="204">
        <v>0</v>
      </c>
      <c r="C682" s="28">
        <v>0</v>
      </c>
      <c r="D682" s="195">
        <v>0</v>
      </c>
      <c r="E682" s="26">
        <f t="shared" ref="E682:E692" si="408">D682-C682</f>
        <v>0</v>
      </c>
    </row>
    <row r="683" spans="1:5" x14ac:dyDescent="0.2">
      <c r="A683" s="44" t="s">
        <v>30</v>
      </c>
      <c r="B683" s="204">
        <v>250086.30999999994</v>
      </c>
      <c r="C683" s="45">
        <v>67753.039999999994</v>
      </c>
      <c r="D683" s="208">
        <v>255011.98800000001</v>
      </c>
      <c r="E683" s="142">
        <f t="shared" si="408"/>
        <v>187258.94800000003</v>
      </c>
    </row>
    <row r="684" spans="1:5" ht="15" x14ac:dyDescent="0.25">
      <c r="A684" s="29" t="s">
        <v>7</v>
      </c>
      <c r="B684" s="209">
        <f>SUM(B681:B683)</f>
        <v>911237.53999999992</v>
      </c>
      <c r="C684" s="47">
        <f t="shared" ref="C684" si="409">SUM(C681:C683)</f>
        <v>340180.92</v>
      </c>
      <c r="D684" s="209">
        <f t="shared" ref="D684" si="410">SUM(D681:D683)</f>
        <v>862183.38800000004</v>
      </c>
      <c r="E684" s="149">
        <f t="shared" si="408"/>
        <v>522002.46800000005</v>
      </c>
    </row>
    <row r="685" spans="1:5" x14ac:dyDescent="0.2">
      <c r="A685" s="27" t="s">
        <v>14</v>
      </c>
      <c r="B685" s="204">
        <v>1896</v>
      </c>
      <c r="C685" s="21">
        <v>6000</v>
      </c>
      <c r="D685" s="204">
        <v>7000</v>
      </c>
      <c r="E685" s="98">
        <f t="shared" si="408"/>
        <v>1000</v>
      </c>
    </row>
    <row r="686" spans="1:5" x14ac:dyDescent="0.2">
      <c r="A686" s="27" t="s">
        <v>15</v>
      </c>
      <c r="B686" s="204">
        <v>103369.42</v>
      </c>
      <c r="C686" s="21">
        <v>80273.5</v>
      </c>
      <c r="D686" s="204">
        <v>95000</v>
      </c>
      <c r="E686" s="168">
        <f t="shared" si="408"/>
        <v>14726.5</v>
      </c>
    </row>
    <row r="687" spans="1:5" x14ac:dyDescent="0.2">
      <c r="A687" s="27" t="s">
        <v>16</v>
      </c>
      <c r="B687" s="204">
        <v>7262.6</v>
      </c>
      <c r="C687" s="21">
        <v>2800</v>
      </c>
      <c r="D687" s="204">
        <v>11000</v>
      </c>
      <c r="E687" s="168">
        <f t="shared" si="408"/>
        <v>8200</v>
      </c>
    </row>
    <row r="688" spans="1:5" ht="15" x14ac:dyDescent="0.25">
      <c r="A688" s="29" t="s">
        <v>12</v>
      </c>
      <c r="B688" s="35">
        <f>SUM(B685:B687)</f>
        <v>112528.02</v>
      </c>
      <c r="C688" s="32">
        <f t="shared" ref="C688" si="411">SUM(C685:C687)</f>
        <v>89073.5</v>
      </c>
      <c r="D688" s="35">
        <f t="shared" ref="D688" si="412">SUM(D685:D687)</f>
        <v>113000</v>
      </c>
      <c r="E688" s="54">
        <f t="shared" si="408"/>
        <v>23926.5</v>
      </c>
    </row>
    <row r="689" spans="1:5" x14ac:dyDescent="0.2">
      <c r="A689" s="27" t="s">
        <v>17</v>
      </c>
      <c r="B689" s="204">
        <v>12019.16</v>
      </c>
      <c r="C689" s="21">
        <v>0</v>
      </c>
      <c r="D689" s="204">
        <v>0</v>
      </c>
      <c r="E689" s="98">
        <f t="shared" si="408"/>
        <v>0</v>
      </c>
    </row>
    <row r="690" spans="1:5" x14ac:dyDescent="0.2">
      <c r="A690" s="27" t="s">
        <v>18</v>
      </c>
      <c r="B690" s="204">
        <v>0</v>
      </c>
      <c r="C690" s="21">
        <v>0</v>
      </c>
      <c r="D690" s="204">
        <v>0</v>
      </c>
      <c r="E690" s="98">
        <f t="shared" si="408"/>
        <v>0</v>
      </c>
    </row>
    <row r="691" spans="1:5" x14ac:dyDescent="0.2">
      <c r="A691" s="27" t="s">
        <v>19</v>
      </c>
      <c r="B691" s="204">
        <v>0</v>
      </c>
      <c r="C691" s="21">
        <v>0</v>
      </c>
      <c r="D691" s="204">
        <v>0</v>
      </c>
      <c r="E691" s="98">
        <f t="shared" si="408"/>
        <v>0</v>
      </c>
    </row>
    <row r="692" spans="1:5" x14ac:dyDescent="0.2">
      <c r="A692" s="27" t="s">
        <v>20</v>
      </c>
      <c r="B692" s="204">
        <v>0</v>
      </c>
      <c r="C692" s="21">
        <v>0</v>
      </c>
      <c r="D692" s="204">
        <v>0</v>
      </c>
      <c r="E692" s="69">
        <f t="shared" si="408"/>
        <v>0</v>
      </c>
    </row>
    <row r="693" spans="1:5" ht="15" x14ac:dyDescent="0.25">
      <c r="A693" s="29" t="s">
        <v>13</v>
      </c>
      <c r="B693" s="35">
        <f>SUM(B689:B692)</f>
        <v>12019.16</v>
      </c>
      <c r="C693" s="32">
        <f t="shared" ref="C693:D693" si="413">SUM(C689:C692)</f>
        <v>0</v>
      </c>
      <c r="D693" s="35">
        <f t="shared" si="413"/>
        <v>0</v>
      </c>
      <c r="E693" s="31">
        <f t="shared" ref="E693" si="414">SUM(E689:E692)</f>
        <v>0</v>
      </c>
    </row>
    <row r="694" spans="1:5" x14ac:dyDescent="0.2">
      <c r="A694" s="27" t="s">
        <v>21</v>
      </c>
      <c r="B694" s="204">
        <v>23241.09</v>
      </c>
      <c r="C694" s="21">
        <v>9350</v>
      </c>
      <c r="D694" s="204">
        <v>0</v>
      </c>
      <c r="E694" s="98">
        <f t="shared" ref="E694:E696" si="415">D694-C694</f>
        <v>-9350</v>
      </c>
    </row>
    <row r="695" spans="1:5" x14ac:dyDescent="0.2">
      <c r="A695" s="27" t="s">
        <v>22</v>
      </c>
      <c r="B695" s="204">
        <v>0</v>
      </c>
      <c r="C695" s="21">
        <v>0</v>
      </c>
      <c r="D695" s="204">
        <v>0</v>
      </c>
      <c r="E695" s="98">
        <f t="shared" si="415"/>
        <v>0</v>
      </c>
    </row>
    <row r="696" spans="1:5" x14ac:dyDescent="0.2">
      <c r="A696" s="44" t="s">
        <v>23</v>
      </c>
      <c r="B696" s="204">
        <v>0</v>
      </c>
      <c r="C696" s="21">
        <v>0</v>
      </c>
      <c r="D696" s="204">
        <v>0</v>
      </c>
      <c r="E696" s="98">
        <f t="shared" si="415"/>
        <v>0</v>
      </c>
    </row>
    <row r="697" spans="1:5" ht="15" x14ac:dyDescent="0.25">
      <c r="A697" s="29" t="s">
        <v>31</v>
      </c>
      <c r="B697" s="35">
        <f>SUM(B694:B696)</f>
        <v>23241.09</v>
      </c>
      <c r="C697" s="32">
        <f t="shared" ref="C697:D697" si="416">SUM(C694:C696)</f>
        <v>9350</v>
      </c>
      <c r="D697" s="35">
        <f t="shared" si="416"/>
        <v>0</v>
      </c>
      <c r="E697" s="31">
        <f t="shared" ref="E697" si="417">SUM(E694:E696)</f>
        <v>-9350</v>
      </c>
    </row>
    <row r="698" spans="1:5" ht="15" x14ac:dyDescent="0.25">
      <c r="A698" s="49" t="s">
        <v>8</v>
      </c>
      <c r="B698" s="56">
        <f>+B697+B688+B684+B693</f>
        <v>1059025.8099999998</v>
      </c>
      <c r="C698" s="56">
        <f t="shared" ref="C698:D698" si="418">+C697+C688+C684+C693</f>
        <v>438604.42</v>
      </c>
      <c r="D698" s="56">
        <f t="shared" si="418"/>
        <v>975183.38800000004</v>
      </c>
      <c r="E698" s="99">
        <f t="shared" ref="E698" si="419">+E697+E688+E684+E693</f>
        <v>536578.96800000011</v>
      </c>
    </row>
    <row r="699" spans="1:5" ht="15" x14ac:dyDescent="0.25">
      <c r="A699" s="63" t="s">
        <v>74</v>
      </c>
      <c r="B699" s="218"/>
      <c r="C699" s="97"/>
      <c r="D699" s="218"/>
      <c r="E699" s="167"/>
    </row>
    <row r="700" spans="1:5" ht="15" x14ac:dyDescent="0.25">
      <c r="A700" s="41" t="s">
        <v>75</v>
      </c>
      <c r="B700" s="206"/>
      <c r="C700" s="42"/>
      <c r="D700" s="207"/>
      <c r="E700" s="144"/>
    </row>
    <row r="701" spans="1:5" x14ac:dyDescent="0.2">
      <c r="A701" s="27" t="s">
        <v>28</v>
      </c>
      <c r="B701" s="210">
        <f t="shared" ref="B701:C717" si="420">+B681+B660+B640+B600</f>
        <v>934059.07000000007</v>
      </c>
      <c r="C701" s="50">
        <f t="shared" si="420"/>
        <v>648092.43999999994</v>
      </c>
      <c r="D701" s="210">
        <f t="shared" ref="D701:D709" si="421">+D681+D660+D640+D600+D620</f>
        <v>1402887.3199999998</v>
      </c>
      <c r="E701" s="98">
        <f>D701-C701</f>
        <v>754794.87999999989</v>
      </c>
    </row>
    <row r="702" spans="1:5" x14ac:dyDescent="0.2">
      <c r="A702" s="27" t="s">
        <v>29</v>
      </c>
      <c r="B702" s="210">
        <f t="shared" si="420"/>
        <v>41972</v>
      </c>
      <c r="C702" s="50">
        <f t="shared" si="420"/>
        <v>27055</v>
      </c>
      <c r="D702" s="210">
        <v>0</v>
      </c>
      <c r="E702" s="98">
        <f t="shared" ref="E702:E712" si="422">D702-C702</f>
        <v>-27055</v>
      </c>
    </row>
    <row r="703" spans="1:5" x14ac:dyDescent="0.2">
      <c r="A703" s="44" t="s">
        <v>30</v>
      </c>
      <c r="B703" s="210">
        <f t="shared" si="420"/>
        <v>363320.77999999991</v>
      </c>
      <c r="C703" s="50">
        <f t="shared" si="420"/>
        <v>190228.59</v>
      </c>
      <c r="D703" s="210">
        <f t="shared" si="421"/>
        <v>589212.6743999999</v>
      </c>
      <c r="E703" s="168">
        <f t="shared" si="422"/>
        <v>398984.08439999993</v>
      </c>
    </row>
    <row r="704" spans="1:5" ht="15" x14ac:dyDescent="0.25">
      <c r="A704" s="29" t="s">
        <v>7</v>
      </c>
      <c r="B704" s="56">
        <f t="shared" si="420"/>
        <v>1339351.8499999999</v>
      </c>
      <c r="C704" s="30">
        <f t="shared" si="420"/>
        <v>865376.03</v>
      </c>
      <c r="D704" s="56">
        <f>SUM(D701:D703)</f>
        <v>1992099.9943999997</v>
      </c>
      <c r="E704" s="145">
        <f t="shared" si="422"/>
        <v>1126723.9643999997</v>
      </c>
    </row>
    <row r="705" spans="1:6" x14ac:dyDescent="0.2">
      <c r="A705" s="27" t="s">
        <v>14</v>
      </c>
      <c r="B705" s="210">
        <f t="shared" si="420"/>
        <v>5577.6</v>
      </c>
      <c r="C705" s="50">
        <f t="shared" si="420"/>
        <v>17000</v>
      </c>
      <c r="D705" s="210">
        <f t="shared" si="421"/>
        <v>13875</v>
      </c>
      <c r="E705" s="26">
        <f t="shared" si="422"/>
        <v>-3125</v>
      </c>
    </row>
    <row r="706" spans="1:6" x14ac:dyDescent="0.2">
      <c r="A706" s="27" t="s">
        <v>15</v>
      </c>
      <c r="B706" s="210">
        <f t="shared" si="420"/>
        <v>117601.81999999999</v>
      </c>
      <c r="C706" s="50">
        <f t="shared" si="420"/>
        <v>91773.5</v>
      </c>
      <c r="D706" s="210">
        <f t="shared" si="421"/>
        <v>101500</v>
      </c>
      <c r="E706" s="142">
        <f t="shared" si="422"/>
        <v>9726.5</v>
      </c>
    </row>
    <row r="707" spans="1:6" x14ac:dyDescent="0.2">
      <c r="A707" s="27" t="s">
        <v>16</v>
      </c>
      <c r="B707" s="210">
        <f t="shared" si="420"/>
        <v>9725.09</v>
      </c>
      <c r="C707" s="50">
        <f t="shared" si="420"/>
        <v>13000</v>
      </c>
      <c r="D707" s="210">
        <f t="shared" si="421"/>
        <v>14200</v>
      </c>
      <c r="E707" s="26">
        <f t="shared" si="422"/>
        <v>1200</v>
      </c>
    </row>
    <row r="708" spans="1:6" ht="15" x14ac:dyDescent="0.25">
      <c r="A708" s="29" t="s">
        <v>12</v>
      </c>
      <c r="B708" s="56">
        <f t="shared" si="420"/>
        <v>132904.51</v>
      </c>
      <c r="C708" s="30">
        <f t="shared" si="420"/>
        <v>121773.5</v>
      </c>
      <c r="D708" s="56">
        <f>SUM(D705:D707)</f>
        <v>129575</v>
      </c>
      <c r="E708" s="31">
        <f t="shared" si="422"/>
        <v>7801.5</v>
      </c>
    </row>
    <row r="709" spans="1:6" x14ac:dyDescent="0.2">
      <c r="A709" s="27" t="s">
        <v>17</v>
      </c>
      <c r="B709" s="210">
        <f t="shared" si="420"/>
        <v>12019.16</v>
      </c>
      <c r="C709" s="50">
        <f t="shared" si="420"/>
        <v>15000</v>
      </c>
      <c r="D709" s="210">
        <f t="shared" si="421"/>
        <v>35000</v>
      </c>
      <c r="E709" s="53">
        <f t="shared" si="422"/>
        <v>20000</v>
      </c>
    </row>
    <row r="710" spans="1:6" x14ac:dyDescent="0.2">
      <c r="A710" s="27" t="s">
        <v>18</v>
      </c>
      <c r="B710" s="210">
        <f t="shared" si="420"/>
        <v>0</v>
      </c>
      <c r="C710" s="50">
        <f t="shared" si="420"/>
        <v>0</v>
      </c>
      <c r="D710" s="210">
        <f>+D690+D669+D649+D609+D6029</f>
        <v>0</v>
      </c>
      <c r="E710" s="26">
        <f t="shared" si="422"/>
        <v>0</v>
      </c>
    </row>
    <row r="711" spans="1:6" x14ac:dyDescent="0.2">
      <c r="A711" s="27" t="s">
        <v>19</v>
      </c>
      <c r="B711" s="210">
        <f t="shared" si="420"/>
        <v>0</v>
      </c>
      <c r="C711" s="50">
        <f t="shared" si="420"/>
        <v>0</v>
      </c>
      <c r="D711" s="210">
        <f>+D691+D670+D650+D610+D63</f>
        <v>0</v>
      </c>
      <c r="E711" s="53">
        <f t="shared" si="422"/>
        <v>0</v>
      </c>
    </row>
    <row r="712" spans="1:6" x14ac:dyDescent="0.2">
      <c r="A712" s="27" t="s">
        <v>20</v>
      </c>
      <c r="B712" s="210">
        <f t="shared" si="420"/>
        <v>0</v>
      </c>
      <c r="C712" s="50">
        <f t="shared" si="420"/>
        <v>0</v>
      </c>
      <c r="D712" s="210">
        <f t="shared" ref="D712:D717" si="423">+D692+D671+D651+D611+D631</f>
        <v>0</v>
      </c>
      <c r="E712" s="26">
        <f t="shared" si="422"/>
        <v>0</v>
      </c>
    </row>
    <row r="713" spans="1:6" ht="15" x14ac:dyDescent="0.25">
      <c r="A713" s="29" t="s">
        <v>13</v>
      </c>
      <c r="B713" s="56">
        <f t="shared" si="420"/>
        <v>12019.16</v>
      </c>
      <c r="C713" s="30">
        <f t="shared" si="420"/>
        <v>15000</v>
      </c>
      <c r="D713" s="56">
        <f>SUM(D709:D712)</f>
        <v>35000</v>
      </c>
      <c r="E713" s="31">
        <f t="shared" ref="E713" si="424">SUM(E709:E712)</f>
        <v>20000</v>
      </c>
    </row>
    <row r="714" spans="1:6" x14ac:dyDescent="0.2">
      <c r="A714" s="27" t="s">
        <v>21</v>
      </c>
      <c r="B714" s="210">
        <f t="shared" si="420"/>
        <v>23241.09</v>
      </c>
      <c r="C714" s="50">
        <f t="shared" si="420"/>
        <v>9350</v>
      </c>
      <c r="D714" s="210">
        <f t="shared" si="423"/>
        <v>0</v>
      </c>
      <c r="E714" s="53">
        <f t="shared" ref="E714:E716" si="425">D714-C714</f>
        <v>-9350</v>
      </c>
    </row>
    <row r="715" spans="1:6" x14ac:dyDescent="0.2">
      <c r="A715" s="27" t="s">
        <v>22</v>
      </c>
      <c r="B715" s="210">
        <f t="shared" si="420"/>
        <v>0</v>
      </c>
      <c r="C715" s="50">
        <f t="shared" si="420"/>
        <v>0</v>
      </c>
      <c r="D715" s="210">
        <f t="shared" si="423"/>
        <v>0</v>
      </c>
      <c r="E715" s="26">
        <f t="shared" si="425"/>
        <v>0</v>
      </c>
    </row>
    <row r="716" spans="1:6" x14ac:dyDescent="0.2">
      <c r="A716" s="44" t="s">
        <v>23</v>
      </c>
      <c r="B716" s="210">
        <f t="shared" si="420"/>
        <v>0</v>
      </c>
      <c r="C716" s="50">
        <f t="shared" si="420"/>
        <v>0</v>
      </c>
      <c r="D716" s="210">
        <f t="shared" si="423"/>
        <v>0</v>
      </c>
      <c r="E716" s="53">
        <f t="shared" si="425"/>
        <v>0</v>
      </c>
    </row>
    <row r="717" spans="1:6" ht="15" x14ac:dyDescent="0.25">
      <c r="A717" s="29" t="s">
        <v>31</v>
      </c>
      <c r="B717" s="210">
        <f t="shared" si="420"/>
        <v>23241.09</v>
      </c>
      <c r="C717" s="50">
        <f t="shared" si="420"/>
        <v>9350</v>
      </c>
      <c r="D717" s="210">
        <f t="shared" si="423"/>
        <v>0</v>
      </c>
      <c r="E717" s="31">
        <f t="shared" ref="E717" si="426">SUM(E714:E716)</f>
        <v>-9350</v>
      </c>
    </row>
    <row r="718" spans="1:6" ht="15" x14ac:dyDescent="0.25">
      <c r="A718" s="36" t="s">
        <v>11</v>
      </c>
      <c r="B718" s="56">
        <f>+B698+B677+B657+B617+B637</f>
        <v>1507516.6099999996</v>
      </c>
      <c r="C718" s="56">
        <f>+C698+C677+C657+C617+C637</f>
        <v>1450103.95</v>
      </c>
      <c r="D718" s="56">
        <f>+D704+D708+D713</f>
        <v>2156674.9943999997</v>
      </c>
      <c r="E718" s="56">
        <f>+E698+E677+E657+E617+E637</f>
        <v>810625.58440000005</v>
      </c>
      <c r="F718" s="184"/>
    </row>
    <row r="719" spans="1:6" ht="15" x14ac:dyDescent="0.25">
      <c r="A719" s="63" t="s">
        <v>76</v>
      </c>
      <c r="B719" s="61"/>
      <c r="C719" s="52"/>
      <c r="D719" s="61"/>
      <c r="E719" s="141"/>
    </row>
    <row r="720" spans="1:6" ht="15" x14ac:dyDescent="0.25">
      <c r="A720" s="41" t="s">
        <v>77</v>
      </c>
      <c r="B720" s="218"/>
      <c r="C720" s="97"/>
      <c r="D720" s="218"/>
      <c r="E720" s="167"/>
    </row>
    <row r="721" spans="1:5" x14ac:dyDescent="0.2">
      <c r="A721" s="27" t="s">
        <v>28</v>
      </c>
      <c r="B721" s="195">
        <v>352601.07</v>
      </c>
      <c r="C721" s="28">
        <v>269208.73</v>
      </c>
      <c r="D721" s="195">
        <v>386614</v>
      </c>
      <c r="E721" s="26">
        <f>D721-C721</f>
        <v>117405.27000000002</v>
      </c>
    </row>
    <row r="722" spans="1:5" x14ac:dyDescent="0.2">
      <c r="A722" s="27" t="s">
        <v>29</v>
      </c>
      <c r="B722" s="195">
        <v>40601</v>
      </c>
      <c r="C722" s="28">
        <v>23340</v>
      </c>
      <c r="D722" s="195">
        <v>0</v>
      </c>
      <c r="E722" s="26">
        <f t="shared" ref="E722:E732" si="427">D722-C722</f>
        <v>-23340</v>
      </c>
    </row>
    <row r="723" spans="1:5" x14ac:dyDescent="0.2">
      <c r="A723" s="44" t="s">
        <v>30</v>
      </c>
      <c r="B723" s="196">
        <v>139106.69</v>
      </c>
      <c r="C723" s="25">
        <v>76203.8</v>
      </c>
      <c r="D723" s="196">
        <v>150672.32000000001</v>
      </c>
      <c r="E723" s="26">
        <f t="shared" si="427"/>
        <v>74468.52</v>
      </c>
    </row>
    <row r="724" spans="1:5" ht="15" x14ac:dyDescent="0.25">
      <c r="A724" s="29" t="s">
        <v>7</v>
      </c>
      <c r="B724" s="56">
        <f>SUM(B721:B723)</f>
        <v>532308.76</v>
      </c>
      <c r="C724" s="56">
        <f t="shared" ref="C724" si="428">SUM(C721:C723)</f>
        <v>368752.52999999997</v>
      </c>
      <c r="D724" s="56">
        <f t="shared" ref="D724" si="429">SUM(D721:D723)</f>
        <v>537286.32000000007</v>
      </c>
      <c r="E724" s="54">
        <f t="shared" si="427"/>
        <v>168533.7900000001</v>
      </c>
    </row>
    <row r="725" spans="1:5" x14ac:dyDescent="0.2">
      <c r="A725" s="27" t="s">
        <v>14</v>
      </c>
      <c r="B725" s="195">
        <v>0</v>
      </c>
      <c r="C725" s="28">
        <v>700</v>
      </c>
      <c r="D725" s="195">
        <f>22793+3000</f>
        <v>25793</v>
      </c>
      <c r="E725" s="137">
        <f t="shared" si="427"/>
        <v>25093</v>
      </c>
    </row>
    <row r="726" spans="1:5" x14ac:dyDescent="0.2">
      <c r="A726" s="27" t="s">
        <v>15</v>
      </c>
      <c r="B726" s="208">
        <v>139016.01999999999</v>
      </c>
      <c r="C726" s="45">
        <v>126253</v>
      </c>
      <c r="D726" s="208">
        <v>131509.45000000001</v>
      </c>
      <c r="E726" s="142">
        <f t="shared" si="427"/>
        <v>5256.4500000000116</v>
      </c>
    </row>
    <row r="727" spans="1:5" x14ac:dyDescent="0.2">
      <c r="A727" s="27" t="s">
        <v>16</v>
      </c>
      <c r="B727" s="195">
        <v>7493.85</v>
      </c>
      <c r="C727" s="28">
        <v>37740</v>
      </c>
      <c r="D727" s="195">
        <f>16800.1-1000</f>
        <v>15800.099999999999</v>
      </c>
      <c r="E727" s="26">
        <f t="shared" si="427"/>
        <v>-21939.9</v>
      </c>
    </row>
    <row r="728" spans="1:5" ht="15" x14ac:dyDescent="0.25">
      <c r="A728" s="29" t="s">
        <v>12</v>
      </c>
      <c r="B728" s="35">
        <f>SUM(B725:B727)</f>
        <v>146509.87</v>
      </c>
      <c r="C728" s="32">
        <f t="shared" ref="C728" si="430">SUM(C725:C727)</f>
        <v>164693</v>
      </c>
      <c r="D728" s="35">
        <f t="shared" ref="D728" si="431">SUM(D725:D727)</f>
        <v>173102.55000000002</v>
      </c>
      <c r="E728" s="138">
        <f t="shared" si="427"/>
        <v>8409.5500000000175</v>
      </c>
    </row>
    <row r="729" spans="1:5" x14ac:dyDescent="0.2">
      <c r="A729" s="27" t="s">
        <v>17</v>
      </c>
      <c r="B729" s="208">
        <v>0</v>
      </c>
      <c r="C729" s="45">
        <v>0</v>
      </c>
      <c r="D729" s="208">
        <v>0</v>
      </c>
      <c r="E729" s="53">
        <f t="shared" si="427"/>
        <v>0</v>
      </c>
    </row>
    <row r="730" spans="1:5" x14ac:dyDescent="0.2">
      <c r="A730" s="27" t="s">
        <v>18</v>
      </c>
      <c r="B730" s="195">
        <v>0</v>
      </c>
      <c r="C730" s="28">
        <v>0</v>
      </c>
      <c r="D730" s="195">
        <v>0</v>
      </c>
      <c r="E730" s="26">
        <f t="shared" si="427"/>
        <v>0</v>
      </c>
    </row>
    <row r="731" spans="1:5" x14ac:dyDescent="0.2">
      <c r="A731" s="27" t="s">
        <v>19</v>
      </c>
      <c r="B731" s="208">
        <v>0</v>
      </c>
      <c r="C731" s="45">
        <v>0</v>
      </c>
      <c r="D731" s="208">
        <v>0</v>
      </c>
      <c r="E731" s="53">
        <f t="shared" si="427"/>
        <v>0</v>
      </c>
    </row>
    <row r="732" spans="1:5" x14ac:dyDescent="0.2">
      <c r="A732" s="27" t="s">
        <v>20</v>
      </c>
      <c r="B732" s="195">
        <v>0</v>
      </c>
      <c r="C732" s="28">
        <v>0</v>
      </c>
      <c r="D732" s="195">
        <v>0</v>
      </c>
      <c r="E732" s="26">
        <f t="shared" si="427"/>
        <v>0</v>
      </c>
    </row>
    <row r="733" spans="1:5" ht="15" x14ac:dyDescent="0.25">
      <c r="A733" s="29" t="s">
        <v>13</v>
      </c>
      <c r="B733" s="35">
        <f>SUM(B729:B732)</f>
        <v>0</v>
      </c>
      <c r="C733" s="32">
        <f t="shared" ref="C733:D733" si="432">SUM(C729:C732)</f>
        <v>0</v>
      </c>
      <c r="D733" s="35">
        <f t="shared" si="432"/>
        <v>0</v>
      </c>
      <c r="E733" s="31">
        <f t="shared" ref="E733" si="433">SUM(E729:E732)</f>
        <v>0</v>
      </c>
    </row>
    <row r="734" spans="1:5" x14ac:dyDescent="0.2">
      <c r="A734" s="27" t="s">
        <v>21</v>
      </c>
      <c r="B734" s="219">
        <v>3936.08</v>
      </c>
      <c r="C734" s="100">
        <v>0</v>
      </c>
      <c r="D734" s="219">
        <v>4055</v>
      </c>
      <c r="E734" s="53">
        <f t="shared" ref="E734:E736" si="434">D734-C734</f>
        <v>4055</v>
      </c>
    </row>
    <row r="735" spans="1:5" x14ac:dyDescent="0.2">
      <c r="A735" s="27" t="s">
        <v>22</v>
      </c>
      <c r="B735" s="195">
        <v>0</v>
      </c>
      <c r="C735" s="28">
        <v>0</v>
      </c>
      <c r="D735" s="195">
        <v>0</v>
      </c>
      <c r="E735" s="26">
        <f t="shared" si="434"/>
        <v>0</v>
      </c>
    </row>
    <row r="736" spans="1:5" x14ac:dyDescent="0.2">
      <c r="A736" s="44" t="s">
        <v>23</v>
      </c>
      <c r="B736" s="208">
        <v>0</v>
      </c>
      <c r="C736" s="45">
        <v>0</v>
      </c>
      <c r="D736" s="208">
        <v>0</v>
      </c>
      <c r="E736" s="53">
        <f t="shared" si="434"/>
        <v>0</v>
      </c>
    </row>
    <row r="737" spans="1:5" ht="15" x14ac:dyDescent="0.25">
      <c r="A737" s="29" t="s">
        <v>31</v>
      </c>
      <c r="B737" s="35">
        <f>SUM(B734:B736)</f>
        <v>3936.08</v>
      </c>
      <c r="C737" s="32">
        <f t="shared" ref="C737:D737" si="435">SUM(C734:C736)</f>
        <v>0</v>
      </c>
      <c r="D737" s="35">
        <f t="shared" si="435"/>
        <v>4055</v>
      </c>
      <c r="E737" s="31">
        <f t="shared" ref="E737" si="436">SUM(E734:E736)</f>
        <v>4055</v>
      </c>
    </row>
    <row r="738" spans="1:5" ht="15.75" thickBot="1" x14ac:dyDescent="0.3">
      <c r="A738" s="36" t="s">
        <v>8</v>
      </c>
      <c r="B738" s="56">
        <f>+B737+B728+B724+B733</f>
        <v>682754.71</v>
      </c>
      <c r="C738" s="30">
        <f t="shared" ref="C738:D738" si="437">+C737+C728+C724+C733</f>
        <v>533445.53</v>
      </c>
      <c r="D738" s="56">
        <f t="shared" si="437"/>
        <v>714443.87000000011</v>
      </c>
      <c r="E738" s="31">
        <f t="shared" ref="E738" si="438">+E737+E728+E724+E733</f>
        <v>180998.34000000011</v>
      </c>
    </row>
    <row r="739" spans="1:5" ht="15.75" thickTop="1" x14ac:dyDescent="0.25">
      <c r="A739" s="101" t="s">
        <v>6</v>
      </c>
      <c r="B739" s="233" t="s">
        <v>1</v>
      </c>
      <c r="C739" s="8" t="s">
        <v>3</v>
      </c>
      <c r="D739" s="8" t="s">
        <v>3</v>
      </c>
      <c r="E739" s="132" t="s">
        <v>125</v>
      </c>
    </row>
    <row r="740" spans="1:5" ht="15" x14ac:dyDescent="0.25">
      <c r="A740" s="102" t="s">
        <v>78</v>
      </c>
      <c r="B740" s="201" t="s">
        <v>25</v>
      </c>
      <c r="C740" s="11" t="s">
        <v>25</v>
      </c>
      <c r="D740" s="11" t="s">
        <v>126</v>
      </c>
      <c r="E740" s="259" t="s">
        <v>25</v>
      </c>
    </row>
    <row r="741" spans="1:5" ht="15" x14ac:dyDescent="0.25">
      <c r="A741" s="103" t="s">
        <v>79</v>
      </c>
      <c r="B741" s="206"/>
      <c r="C741" s="73"/>
      <c r="D741" s="73"/>
      <c r="E741" s="170"/>
    </row>
    <row r="742" spans="1:5" x14ac:dyDescent="0.2">
      <c r="A742" s="77" t="s">
        <v>28</v>
      </c>
      <c r="B742" s="210">
        <f t="shared" ref="B742:C759" si="439">+B721+B681+B660+B640+B600</f>
        <v>1286660.1400000001</v>
      </c>
      <c r="C742" s="93">
        <f t="shared" si="439"/>
        <v>917301.16999999993</v>
      </c>
      <c r="D742" s="93">
        <f t="shared" ref="D742:D759" si="440">+D721+D701</f>
        <v>1789501.3199999998</v>
      </c>
      <c r="E742" s="87">
        <f>D742-C742</f>
        <v>872200.14999999991</v>
      </c>
    </row>
    <row r="743" spans="1:5" x14ac:dyDescent="0.2">
      <c r="A743" s="77" t="s">
        <v>29</v>
      </c>
      <c r="B743" s="210">
        <f t="shared" si="439"/>
        <v>82573</v>
      </c>
      <c r="C743" s="93">
        <f t="shared" si="439"/>
        <v>50395</v>
      </c>
      <c r="D743" s="93">
        <f t="shared" si="440"/>
        <v>0</v>
      </c>
      <c r="E743" s="76">
        <f t="shared" ref="E743:E759" si="441">D743-C743</f>
        <v>-50395</v>
      </c>
    </row>
    <row r="744" spans="1:5" x14ac:dyDescent="0.2">
      <c r="A744" s="74" t="s">
        <v>30</v>
      </c>
      <c r="B744" s="210">
        <f t="shared" si="439"/>
        <v>502427.47</v>
      </c>
      <c r="C744" s="93">
        <f t="shared" si="439"/>
        <v>266432.39</v>
      </c>
      <c r="D744" s="93">
        <f t="shared" si="440"/>
        <v>739884.99439999997</v>
      </c>
      <c r="E744" s="155">
        <f t="shared" si="441"/>
        <v>473452.60439999995</v>
      </c>
    </row>
    <row r="745" spans="1:5" ht="15" x14ac:dyDescent="0.25">
      <c r="A745" s="89" t="s">
        <v>7</v>
      </c>
      <c r="B745" s="210">
        <f t="shared" si="439"/>
        <v>1871660.6099999996</v>
      </c>
      <c r="C745" s="93">
        <f t="shared" si="439"/>
        <v>1234128.56</v>
      </c>
      <c r="D745" s="93">
        <f>SUM(D742:D744)</f>
        <v>2529386.3143999996</v>
      </c>
      <c r="E745" s="104">
        <f t="shared" si="441"/>
        <v>1295257.7543999995</v>
      </c>
    </row>
    <row r="746" spans="1:5" x14ac:dyDescent="0.2">
      <c r="A746" s="77" t="s">
        <v>14</v>
      </c>
      <c r="B746" s="210">
        <f t="shared" si="439"/>
        <v>5577.6</v>
      </c>
      <c r="C746" s="93">
        <f t="shared" si="439"/>
        <v>17700</v>
      </c>
      <c r="D746" s="93">
        <f t="shared" si="440"/>
        <v>39668</v>
      </c>
      <c r="E746" s="76">
        <f t="shared" si="441"/>
        <v>21968</v>
      </c>
    </row>
    <row r="747" spans="1:5" x14ac:dyDescent="0.2">
      <c r="A747" s="77" t="s">
        <v>15</v>
      </c>
      <c r="B747" s="210">
        <f t="shared" si="439"/>
        <v>256617.84</v>
      </c>
      <c r="C747" s="93">
        <f t="shared" si="439"/>
        <v>218026.5</v>
      </c>
      <c r="D747" s="93">
        <f t="shared" si="440"/>
        <v>233009.45</v>
      </c>
      <c r="E747" s="155">
        <f t="shared" si="441"/>
        <v>14982.950000000012</v>
      </c>
    </row>
    <row r="748" spans="1:5" x14ac:dyDescent="0.2">
      <c r="A748" s="77" t="s">
        <v>16</v>
      </c>
      <c r="B748" s="210">
        <f t="shared" si="439"/>
        <v>17218.940000000002</v>
      </c>
      <c r="C748" s="93">
        <f t="shared" si="439"/>
        <v>50740</v>
      </c>
      <c r="D748" s="93">
        <f t="shared" si="440"/>
        <v>30000.1</v>
      </c>
      <c r="E748" s="76">
        <f t="shared" si="441"/>
        <v>-20739.900000000001</v>
      </c>
    </row>
    <row r="749" spans="1:5" ht="15" x14ac:dyDescent="0.25">
      <c r="A749" s="89" t="s">
        <v>12</v>
      </c>
      <c r="B749" s="210">
        <f t="shared" si="439"/>
        <v>279414.38</v>
      </c>
      <c r="C749" s="93">
        <f t="shared" si="439"/>
        <v>286466.5</v>
      </c>
      <c r="D749" s="93">
        <f t="shared" si="440"/>
        <v>302677.55000000005</v>
      </c>
      <c r="E749" s="160">
        <f t="shared" si="441"/>
        <v>16211.050000000047</v>
      </c>
    </row>
    <row r="750" spans="1:5" x14ac:dyDescent="0.2">
      <c r="A750" s="77" t="s">
        <v>17</v>
      </c>
      <c r="B750" s="210">
        <f t="shared" si="439"/>
        <v>12019.16</v>
      </c>
      <c r="C750" s="93">
        <f t="shared" si="439"/>
        <v>15000</v>
      </c>
      <c r="D750" s="93">
        <f t="shared" si="440"/>
        <v>35000</v>
      </c>
      <c r="E750" s="91">
        <f t="shared" si="441"/>
        <v>20000</v>
      </c>
    </row>
    <row r="751" spans="1:5" x14ac:dyDescent="0.2">
      <c r="A751" s="77" t="s">
        <v>18</v>
      </c>
      <c r="B751" s="210">
        <f t="shared" si="439"/>
        <v>0</v>
      </c>
      <c r="C751" s="93">
        <f t="shared" si="439"/>
        <v>0</v>
      </c>
      <c r="D751" s="93">
        <f t="shared" si="440"/>
        <v>0</v>
      </c>
      <c r="E751" s="76">
        <f t="shared" si="441"/>
        <v>0</v>
      </c>
    </row>
    <row r="752" spans="1:5" x14ac:dyDescent="0.2">
      <c r="A752" s="77" t="s">
        <v>19</v>
      </c>
      <c r="B752" s="210">
        <f t="shared" si="439"/>
        <v>0</v>
      </c>
      <c r="C752" s="93">
        <f t="shared" si="439"/>
        <v>0</v>
      </c>
      <c r="D752" s="93">
        <f t="shared" si="440"/>
        <v>0</v>
      </c>
      <c r="E752" s="91">
        <f t="shared" si="441"/>
        <v>0</v>
      </c>
    </row>
    <row r="753" spans="1:5" x14ac:dyDescent="0.2">
      <c r="A753" s="77" t="s">
        <v>20</v>
      </c>
      <c r="B753" s="210">
        <f t="shared" si="439"/>
        <v>0</v>
      </c>
      <c r="C753" s="93">
        <f t="shared" si="439"/>
        <v>0</v>
      </c>
      <c r="D753" s="93">
        <f t="shared" si="440"/>
        <v>0</v>
      </c>
      <c r="E753" s="76">
        <f t="shared" si="441"/>
        <v>0</v>
      </c>
    </row>
    <row r="754" spans="1:5" ht="15" x14ac:dyDescent="0.25">
      <c r="A754" s="89" t="s">
        <v>13</v>
      </c>
      <c r="B754" s="210">
        <f t="shared" si="439"/>
        <v>12019.16</v>
      </c>
      <c r="C754" s="93">
        <f t="shared" si="439"/>
        <v>15000</v>
      </c>
      <c r="D754" s="93">
        <f t="shared" si="440"/>
        <v>35000</v>
      </c>
      <c r="E754" s="92">
        <f t="shared" si="441"/>
        <v>20000</v>
      </c>
    </row>
    <row r="755" spans="1:5" x14ac:dyDescent="0.2">
      <c r="A755" s="77" t="s">
        <v>21</v>
      </c>
      <c r="B755" s="210">
        <f t="shared" si="439"/>
        <v>27177.17</v>
      </c>
      <c r="C755" s="93">
        <f t="shared" si="439"/>
        <v>9350</v>
      </c>
      <c r="D755" s="93">
        <f t="shared" si="440"/>
        <v>4055</v>
      </c>
      <c r="E755" s="91">
        <f t="shared" si="441"/>
        <v>-5295</v>
      </c>
    </row>
    <row r="756" spans="1:5" x14ac:dyDescent="0.2">
      <c r="A756" s="77" t="s">
        <v>22</v>
      </c>
      <c r="B756" s="210">
        <f t="shared" si="439"/>
        <v>0</v>
      </c>
      <c r="C756" s="93">
        <f t="shared" si="439"/>
        <v>0</v>
      </c>
      <c r="D756" s="93">
        <f t="shared" si="440"/>
        <v>0</v>
      </c>
      <c r="E756" s="76">
        <f t="shared" si="441"/>
        <v>0</v>
      </c>
    </row>
    <row r="757" spans="1:5" x14ac:dyDescent="0.2">
      <c r="A757" s="74" t="s">
        <v>23</v>
      </c>
      <c r="B757" s="210">
        <f t="shared" si="439"/>
        <v>0</v>
      </c>
      <c r="C757" s="93">
        <f t="shared" si="439"/>
        <v>0</v>
      </c>
      <c r="D757" s="93">
        <f t="shared" si="440"/>
        <v>0</v>
      </c>
      <c r="E757" s="76">
        <f t="shared" si="441"/>
        <v>0</v>
      </c>
    </row>
    <row r="758" spans="1:5" ht="15" x14ac:dyDescent="0.25">
      <c r="A758" s="89" t="s">
        <v>31</v>
      </c>
      <c r="B758" s="210">
        <f t="shared" si="439"/>
        <v>27177.17</v>
      </c>
      <c r="C758" s="93">
        <f t="shared" si="439"/>
        <v>9350</v>
      </c>
      <c r="D758" s="93">
        <f t="shared" si="440"/>
        <v>4055</v>
      </c>
      <c r="E758" s="92">
        <f t="shared" si="441"/>
        <v>-5295</v>
      </c>
    </row>
    <row r="759" spans="1:5" ht="15.75" thickBot="1" x14ac:dyDescent="0.3">
      <c r="A759" s="72" t="s">
        <v>11</v>
      </c>
      <c r="B759" s="210">
        <f t="shared" si="439"/>
        <v>2190271.3199999994</v>
      </c>
      <c r="C759" s="93">
        <f t="shared" si="439"/>
        <v>1544945.06</v>
      </c>
      <c r="D759" s="93">
        <f t="shared" si="440"/>
        <v>2871118.8643999998</v>
      </c>
      <c r="E759" s="92">
        <f t="shared" si="441"/>
        <v>1326173.8043999998</v>
      </c>
    </row>
    <row r="760" spans="1:5" ht="15.75" thickTop="1" x14ac:dyDescent="0.25">
      <c r="A760" s="66" t="s">
        <v>6</v>
      </c>
      <c r="B760" s="233" t="s">
        <v>1</v>
      </c>
      <c r="C760" s="8" t="s">
        <v>3</v>
      </c>
      <c r="D760" s="200" t="s">
        <v>3</v>
      </c>
      <c r="E760" s="132" t="s">
        <v>125</v>
      </c>
    </row>
    <row r="761" spans="1:5" ht="15" x14ac:dyDescent="0.25">
      <c r="A761" s="67"/>
      <c r="B761" s="201" t="s">
        <v>25</v>
      </c>
      <c r="C761" s="11" t="s">
        <v>25</v>
      </c>
      <c r="D761" s="201" t="s">
        <v>126</v>
      </c>
      <c r="E761" s="259" t="s">
        <v>25</v>
      </c>
    </row>
    <row r="762" spans="1:5" ht="15" x14ac:dyDescent="0.25">
      <c r="A762" s="41" t="s">
        <v>80</v>
      </c>
      <c r="B762" s="206"/>
      <c r="C762" s="42"/>
      <c r="D762" s="207"/>
      <c r="E762" s="144"/>
    </row>
    <row r="763" spans="1:5" ht="15" x14ac:dyDescent="0.25">
      <c r="A763" s="20"/>
      <c r="B763" s="242"/>
      <c r="C763" s="38"/>
      <c r="D763" s="39"/>
      <c r="E763" s="152"/>
    </row>
    <row r="764" spans="1:5" ht="15" x14ac:dyDescent="0.25">
      <c r="A764" s="41" t="s">
        <v>81</v>
      </c>
      <c r="B764" s="43"/>
      <c r="C764" s="42"/>
      <c r="D764" s="207"/>
      <c r="E764" s="140"/>
    </row>
    <row r="765" spans="1:5" x14ac:dyDescent="0.2">
      <c r="A765" s="105" t="s">
        <v>28</v>
      </c>
      <c r="B765" s="214">
        <v>491483.88</v>
      </c>
      <c r="C765" s="100">
        <v>565103.86</v>
      </c>
      <c r="D765" s="219">
        <v>591709.5</v>
      </c>
      <c r="E765" s="142">
        <f>D765-C765</f>
        <v>26605.640000000014</v>
      </c>
    </row>
    <row r="766" spans="1:5" x14ac:dyDescent="0.2">
      <c r="A766" s="105" t="s">
        <v>29</v>
      </c>
      <c r="B766" s="204">
        <v>9000</v>
      </c>
      <c r="C766" s="106">
        <v>9000</v>
      </c>
      <c r="D766" s="220">
        <v>0</v>
      </c>
      <c r="E766" s="26">
        <f t="shared" ref="E766:E776" si="442">D766-C766</f>
        <v>-9000</v>
      </c>
    </row>
    <row r="767" spans="1:5" x14ac:dyDescent="0.2">
      <c r="A767" s="107" t="s">
        <v>30</v>
      </c>
      <c r="B767" s="204">
        <v>197160.05000000002</v>
      </c>
      <c r="C767" s="108">
        <v>241123.62</v>
      </c>
      <c r="D767" s="221">
        <v>248517.99</v>
      </c>
      <c r="E767" s="136">
        <f t="shared" si="442"/>
        <v>7394.3699999999953</v>
      </c>
    </row>
    <row r="768" spans="1:5" ht="15" x14ac:dyDescent="0.25">
      <c r="A768" s="109" t="s">
        <v>7</v>
      </c>
      <c r="B768" s="222">
        <f>SUM(B765:B767)</f>
        <v>697643.93</v>
      </c>
      <c r="C768" s="110">
        <f t="shared" ref="C768" si="443">SUM(C765:C767)</f>
        <v>815227.48</v>
      </c>
      <c r="D768" s="222">
        <f t="shared" ref="D768" si="444">SUM(D765:D767)</f>
        <v>840227.49</v>
      </c>
      <c r="E768" s="146">
        <f t="shared" si="442"/>
        <v>25000.010000000009</v>
      </c>
    </row>
    <row r="769" spans="1:5" x14ac:dyDescent="0.2">
      <c r="A769" s="105" t="s">
        <v>14</v>
      </c>
      <c r="B769" s="195">
        <v>1498.13</v>
      </c>
      <c r="C769" s="106">
        <v>2375</v>
      </c>
      <c r="D769" s="220">
        <v>4000</v>
      </c>
      <c r="E769" s="137">
        <f t="shared" si="442"/>
        <v>1625</v>
      </c>
    </row>
    <row r="770" spans="1:5" x14ac:dyDescent="0.2">
      <c r="A770" s="105" t="s">
        <v>15</v>
      </c>
      <c r="B770" s="208">
        <v>21756.7</v>
      </c>
      <c r="C770" s="100">
        <v>10655.78</v>
      </c>
      <c r="D770" s="219">
        <v>27000</v>
      </c>
      <c r="E770" s="142">
        <f t="shared" si="442"/>
        <v>16344.22</v>
      </c>
    </row>
    <row r="771" spans="1:5" x14ac:dyDescent="0.2">
      <c r="A771" s="105" t="s">
        <v>16</v>
      </c>
      <c r="B771" s="195">
        <v>1406.27</v>
      </c>
      <c r="C771" s="106">
        <v>1875</v>
      </c>
      <c r="D771" s="220">
        <v>1500</v>
      </c>
      <c r="E771" s="26">
        <f t="shared" si="442"/>
        <v>-375</v>
      </c>
    </row>
    <row r="772" spans="1:5" ht="15" x14ac:dyDescent="0.25">
      <c r="A772" s="109" t="s">
        <v>12</v>
      </c>
      <c r="B772" s="112">
        <f>SUM(B769:B771)</f>
        <v>24661.100000000002</v>
      </c>
      <c r="C772" s="111">
        <f t="shared" ref="C772" si="445">SUM(C769:C771)</f>
        <v>14905.78</v>
      </c>
      <c r="D772" s="112">
        <f t="shared" ref="D772" si="446">SUM(D769:D771)</f>
        <v>32500</v>
      </c>
      <c r="E772" s="138">
        <f t="shared" si="442"/>
        <v>17594.22</v>
      </c>
    </row>
    <row r="773" spans="1:5" x14ac:dyDescent="0.2">
      <c r="A773" s="105" t="s">
        <v>17</v>
      </c>
      <c r="B773" s="219">
        <v>137000</v>
      </c>
      <c r="C773" s="100">
        <v>18000</v>
      </c>
      <c r="D773" s="219">
        <v>155000</v>
      </c>
      <c r="E773" s="53">
        <f t="shared" si="442"/>
        <v>137000</v>
      </c>
    </row>
    <row r="774" spans="1:5" x14ac:dyDescent="0.2">
      <c r="A774" s="105" t="s">
        <v>18</v>
      </c>
      <c r="B774" s="220">
        <v>0</v>
      </c>
      <c r="C774" s="106">
        <v>0</v>
      </c>
      <c r="D774" s="220">
        <v>0</v>
      </c>
      <c r="E774" s="26">
        <f t="shared" si="442"/>
        <v>0</v>
      </c>
    </row>
    <row r="775" spans="1:5" x14ac:dyDescent="0.2">
      <c r="A775" s="105" t="s">
        <v>19</v>
      </c>
      <c r="B775" s="219">
        <v>0</v>
      </c>
      <c r="C775" s="100">
        <v>0</v>
      </c>
      <c r="D775" s="219">
        <v>0</v>
      </c>
      <c r="E775" s="53">
        <f t="shared" si="442"/>
        <v>0</v>
      </c>
    </row>
    <row r="776" spans="1:5" x14ac:dyDescent="0.2">
      <c r="A776" s="105" t="s">
        <v>20</v>
      </c>
      <c r="B776" s="220">
        <v>0</v>
      </c>
      <c r="C776" s="106">
        <v>0</v>
      </c>
      <c r="D776" s="220">
        <v>0</v>
      </c>
      <c r="E776" s="26">
        <f t="shared" si="442"/>
        <v>0</v>
      </c>
    </row>
    <row r="777" spans="1:5" ht="15" x14ac:dyDescent="0.25">
      <c r="A777" s="109" t="s">
        <v>13</v>
      </c>
      <c r="B777" s="112">
        <f>SUM(B773:B776)</f>
        <v>137000</v>
      </c>
      <c r="C777" s="112">
        <f t="shared" ref="C777:D777" si="447">SUM(C773:C776)</f>
        <v>18000</v>
      </c>
      <c r="D777" s="112">
        <f t="shared" si="447"/>
        <v>155000</v>
      </c>
      <c r="E777" s="31">
        <f t="shared" ref="E777" si="448">SUM(E773:E776)</f>
        <v>137000</v>
      </c>
    </row>
    <row r="778" spans="1:5" x14ac:dyDescent="0.2">
      <c r="A778" s="105" t="s">
        <v>21</v>
      </c>
      <c r="B778" s="219">
        <v>6915.66</v>
      </c>
      <c r="C778" s="100">
        <v>4500</v>
      </c>
      <c r="D778" s="219">
        <v>5500</v>
      </c>
      <c r="E778" s="53">
        <f t="shared" ref="E778:E780" si="449">D778-C778</f>
        <v>1000</v>
      </c>
    </row>
    <row r="779" spans="1:5" x14ac:dyDescent="0.2">
      <c r="A779" s="105" t="s">
        <v>22</v>
      </c>
      <c r="B779" s="220">
        <v>0</v>
      </c>
      <c r="C779" s="106">
        <v>0</v>
      </c>
      <c r="D779" s="220">
        <v>0</v>
      </c>
      <c r="E779" s="26">
        <f t="shared" si="449"/>
        <v>0</v>
      </c>
    </row>
    <row r="780" spans="1:5" x14ac:dyDescent="0.2">
      <c r="A780" s="107" t="s">
        <v>23</v>
      </c>
      <c r="B780" s="221">
        <v>0</v>
      </c>
      <c r="C780" s="108">
        <v>0</v>
      </c>
      <c r="D780" s="221">
        <v>0</v>
      </c>
      <c r="E780" s="53">
        <f t="shared" si="449"/>
        <v>0</v>
      </c>
    </row>
    <row r="781" spans="1:5" ht="15" x14ac:dyDescent="0.25">
      <c r="A781" s="109" t="s">
        <v>31</v>
      </c>
      <c r="B781" s="223">
        <f>SUM(B778:B780)</f>
        <v>6915.66</v>
      </c>
      <c r="C781" s="113">
        <f t="shared" ref="C781:D781" si="450">SUM(C778:C780)</f>
        <v>4500</v>
      </c>
      <c r="D781" s="223">
        <f t="shared" si="450"/>
        <v>5500</v>
      </c>
      <c r="E781" s="31">
        <f t="shared" ref="E781" si="451">SUM(E778:E780)</f>
        <v>1000</v>
      </c>
    </row>
    <row r="782" spans="1:5" ht="15" x14ac:dyDescent="0.25">
      <c r="A782" s="114" t="s">
        <v>8</v>
      </c>
      <c r="B782" s="222">
        <f>+B781+B772+B768+B777</f>
        <v>866220.69000000006</v>
      </c>
      <c r="C782" s="110">
        <f t="shared" ref="C782:D782" si="452">+C781+C772+C768+C777</f>
        <v>852633.26</v>
      </c>
      <c r="D782" s="222">
        <f t="shared" si="452"/>
        <v>1033227.49</v>
      </c>
      <c r="E782" s="171">
        <f t="shared" ref="E782" si="453">+E781+E772+E768+E777</f>
        <v>180594.23</v>
      </c>
    </row>
    <row r="783" spans="1:5" ht="15" x14ac:dyDescent="0.25">
      <c r="A783" s="20"/>
      <c r="B783" s="242"/>
      <c r="C783" s="38"/>
      <c r="D783" s="38"/>
      <c r="E783" s="152"/>
    </row>
    <row r="784" spans="1:5" ht="15" x14ac:dyDescent="0.25">
      <c r="A784" s="60" t="s">
        <v>82</v>
      </c>
      <c r="B784" s="249"/>
      <c r="C784" s="115"/>
      <c r="D784" s="115"/>
      <c r="E784" s="172"/>
    </row>
    <row r="785" spans="1:5" x14ac:dyDescent="0.2">
      <c r="A785" s="27" t="s">
        <v>28</v>
      </c>
      <c r="B785" s="208">
        <v>15336.95</v>
      </c>
      <c r="C785" s="45">
        <v>47344.75</v>
      </c>
      <c r="D785" s="208">
        <v>70000</v>
      </c>
      <c r="E785" s="53">
        <f>D785-C785</f>
        <v>22655.25</v>
      </c>
    </row>
    <row r="786" spans="1:5" x14ac:dyDescent="0.2">
      <c r="A786" s="27" t="s">
        <v>29</v>
      </c>
      <c r="B786" s="195">
        <v>0</v>
      </c>
      <c r="C786" s="28">
        <v>0</v>
      </c>
      <c r="D786" s="195">
        <v>0</v>
      </c>
      <c r="E786" s="26">
        <f t="shared" ref="E786:E796" si="454">D786-C786</f>
        <v>0</v>
      </c>
    </row>
    <row r="787" spans="1:5" x14ac:dyDescent="0.2">
      <c r="A787" s="44" t="s">
        <v>30</v>
      </c>
      <c r="B787" s="196">
        <v>3647.49</v>
      </c>
      <c r="C787" s="25">
        <v>19884.8</v>
      </c>
      <c r="D787" s="196">
        <v>29400</v>
      </c>
      <c r="E787" s="53">
        <f t="shared" si="454"/>
        <v>9515.2000000000007</v>
      </c>
    </row>
    <row r="788" spans="1:5" ht="15" x14ac:dyDescent="0.25">
      <c r="A788" s="29" t="s">
        <v>7</v>
      </c>
      <c r="B788" s="209">
        <f>SUM(B785:B787)</f>
        <v>18984.440000000002</v>
      </c>
      <c r="C788" s="47">
        <f t="shared" ref="C788" si="455">SUM(C785:C787)</f>
        <v>67229.55</v>
      </c>
      <c r="D788" s="209">
        <f t="shared" ref="D788" si="456">SUM(D785:D787)</f>
        <v>99400</v>
      </c>
      <c r="E788" s="54">
        <f t="shared" si="454"/>
        <v>32170.449999999997</v>
      </c>
    </row>
    <row r="789" spans="1:5" x14ac:dyDescent="0.2">
      <c r="A789" s="27" t="s">
        <v>14</v>
      </c>
      <c r="B789" s="195">
        <v>116.79</v>
      </c>
      <c r="C789" s="28">
        <v>1000</v>
      </c>
      <c r="D789" s="195">
        <v>1000</v>
      </c>
      <c r="E789" s="26">
        <f t="shared" si="454"/>
        <v>0</v>
      </c>
    </row>
    <row r="790" spans="1:5" x14ac:dyDescent="0.2">
      <c r="A790" s="27" t="s">
        <v>15</v>
      </c>
      <c r="B790" s="208">
        <v>212.25</v>
      </c>
      <c r="C790" s="45">
        <v>1200</v>
      </c>
      <c r="D790" s="208">
        <v>1200</v>
      </c>
      <c r="E790" s="53">
        <f t="shared" si="454"/>
        <v>0</v>
      </c>
    </row>
    <row r="791" spans="1:5" x14ac:dyDescent="0.2">
      <c r="A791" s="27" t="s">
        <v>16</v>
      </c>
      <c r="B791" s="195">
        <v>77.88</v>
      </c>
      <c r="C791" s="28">
        <v>700</v>
      </c>
      <c r="D791" s="195">
        <v>700</v>
      </c>
      <c r="E791" s="26">
        <f t="shared" si="454"/>
        <v>0</v>
      </c>
    </row>
    <row r="792" spans="1:5" ht="15" x14ac:dyDescent="0.25">
      <c r="A792" s="29" t="s">
        <v>12</v>
      </c>
      <c r="B792" s="35">
        <f>SUM(B789:B791)</f>
        <v>406.92</v>
      </c>
      <c r="C792" s="32">
        <f t="shared" ref="C792" si="457">SUM(C789:C791)</f>
        <v>2900</v>
      </c>
      <c r="D792" s="35">
        <f t="shared" ref="D792" si="458">SUM(D789:D791)</f>
        <v>2900</v>
      </c>
      <c r="E792" s="31">
        <f t="shared" si="454"/>
        <v>0</v>
      </c>
    </row>
    <row r="793" spans="1:5" x14ac:dyDescent="0.2">
      <c r="A793" s="27" t="s">
        <v>17</v>
      </c>
      <c r="B793" s="208">
        <v>0</v>
      </c>
      <c r="C793" s="45">
        <v>6050</v>
      </c>
      <c r="D793" s="208">
        <v>6050</v>
      </c>
      <c r="E793" s="53">
        <f t="shared" si="454"/>
        <v>0</v>
      </c>
    </row>
    <row r="794" spans="1:5" x14ac:dyDescent="0.2">
      <c r="A794" s="27" t="s">
        <v>18</v>
      </c>
      <c r="B794" s="195">
        <v>0</v>
      </c>
      <c r="C794" s="28">
        <v>0</v>
      </c>
      <c r="D794" s="195">
        <v>0</v>
      </c>
      <c r="E794" s="26">
        <f t="shared" si="454"/>
        <v>0</v>
      </c>
    </row>
    <row r="795" spans="1:5" x14ac:dyDescent="0.2">
      <c r="A795" s="27" t="s">
        <v>19</v>
      </c>
      <c r="B795" s="195">
        <v>0</v>
      </c>
      <c r="C795" s="28">
        <v>0</v>
      </c>
      <c r="D795" s="195">
        <v>0</v>
      </c>
      <c r="E795" s="26">
        <f t="shared" si="454"/>
        <v>0</v>
      </c>
    </row>
    <row r="796" spans="1:5" x14ac:dyDescent="0.2">
      <c r="A796" s="27" t="s">
        <v>20</v>
      </c>
      <c r="B796" s="208">
        <v>0</v>
      </c>
      <c r="C796" s="45">
        <v>0</v>
      </c>
      <c r="D796" s="208">
        <v>0</v>
      </c>
      <c r="E796" s="53">
        <f t="shared" si="454"/>
        <v>0</v>
      </c>
    </row>
    <row r="797" spans="1:5" ht="15" x14ac:dyDescent="0.25">
      <c r="A797" s="29" t="s">
        <v>13</v>
      </c>
      <c r="B797" s="35">
        <f>SUM(B793:B796)</f>
        <v>0</v>
      </c>
      <c r="C797" s="32">
        <f t="shared" ref="C797:D797" si="459">SUM(C793:C796)</f>
        <v>6050</v>
      </c>
      <c r="D797" s="35">
        <f t="shared" si="459"/>
        <v>6050</v>
      </c>
      <c r="E797" s="31">
        <f t="shared" ref="E797" si="460">SUM(E793:E796)</f>
        <v>0</v>
      </c>
    </row>
    <row r="798" spans="1:5" x14ac:dyDescent="0.2">
      <c r="A798" s="27" t="s">
        <v>21</v>
      </c>
      <c r="B798" s="208">
        <v>0</v>
      </c>
      <c r="C798" s="45">
        <v>200</v>
      </c>
      <c r="D798" s="208">
        <v>200</v>
      </c>
      <c r="E798" s="53">
        <f t="shared" ref="E798:E800" si="461">D798-C798</f>
        <v>0</v>
      </c>
    </row>
    <row r="799" spans="1:5" x14ac:dyDescent="0.2">
      <c r="A799" s="27" t="s">
        <v>22</v>
      </c>
      <c r="B799" s="195">
        <v>0</v>
      </c>
      <c r="C799" s="28">
        <v>0</v>
      </c>
      <c r="D799" s="195">
        <v>0</v>
      </c>
      <c r="E799" s="26">
        <f t="shared" si="461"/>
        <v>0</v>
      </c>
    </row>
    <row r="800" spans="1:5" x14ac:dyDescent="0.2">
      <c r="A800" s="44" t="s">
        <v>23</v>
      </c>
      <c r="B800" s="196">
        <v>0</v>
      </c>
      <c r="C800" s="25">
        <v>0</v>
      </c>
      <c r="D800" s="196">
        <v>0</v>
      </c>
      <c r="E800" s="53">
        <f t="shared" si="461"/>
        <v>0</v>
      </c>
    </row>
    <row r="801" spans="1:5" ht="15" x14ac:dyDescent="0.25">
      <c r="A801" s="29" t="s">
        <v>31</v>
      </c>
      <c r="B801" s="205">
        <f>SUM(B798:B800)</f>
        <v>0</v>
      </c>
      <c r="C801" s="33">
        <f t="shared" ref="C801:D801" si="462">SUM(C798:C800)</f>
        <v>200</v>
      </c>
      <c r="D801" s="205">
        <f t="shared" si="462"/>
        <v>200</v>
      </c>
      <c r="E801" s="31">
        <f t="shared" ref="E801" si="463">SUM(E798:E800)</f>
        <v>0</v>
      </c>
    </row>
    <row r="802" spans="1:5" ht="15" x14ac:dyDescent="0.25">
      <c r="A802" s="36" t="s">
        <v>8</v>
      </c>
      <c r="B802" s="56">
        <f>+B801+B792+B788+B797</f>
        <v>19391.36</v>
      </c>
      <c r="C802" s="30">
        <f t="shared" ref="C802:D802" si="464">+C801+C792+C788+C797</f>
        <v>76379.55</v>
      </c>
      <c r="D802" s="56">
        <f t="shared" si="464"/>
        <v>108550</v>
      </c>
      <c r="E802" s="31">
        <f t="shared" ref="E802" si="465">+E801+E792+E788+E797</f>
        <v>32170.449999999997</v>
      </c>
    </row>
    <row r="803" spans="1:5" ht="15" x14ac:dyDescent="0.25">
      <c r="A803" s="51"/>
      <c r="B803" s="204"/>
      <c r="C803" s="21"/>
      <c r="D803" s="204"/>
      <c r="E803" s="69"/>
    </row>
    <row r="804" spans="1:5" ht="15" x14ac:dyDescent="0.25">
      <c r="A804" s="60" t="s">
        <v>83</v>
      </c>
      <c r="B804" s="189"/>
      <c r="C804" s="23"/>
      <c r="D804" s="189"/>
      <c r="E804" s="136"/>
    </row>
    <row r="805" spans="1:5" x14ac:dyDescent="0.2">
      <c r="A805" s="44" t="s">
        <v>28</v>
      </c>
      <c r="B805" s="208">
        <v>50304.11</v>
      </c>
      <c r="C805" s="68">
        <v>49171</v>
      </c>
      <c r="D805" s="214">
        <v>0</v>
      </c>
      <c r="E805" s="53">
        <f>D805-C805</f>
        <v>-49171</v>
      </c>
    </row>
    <row r="806" spans="1:5" x14ac:dyDescent="0.2">
      <c r="A806" s="44" t="s">
        <v>29</v>
      </c>
      <c r="B806" s="195">
        <v>0</v>
      </c>
      <c r="C806" s="21">
        <v>0</v>
      </c>
      <c r="D806" s="204">
        <v>0</v>
      </c>
      <c r="E806" s="26">
        <f t="shared" ref="E806:E816" si="466">D806-C806</f>
        <v>0</v>
      </c>
    </row>
    <row r="807" spans="1:5" x14ac:dyDescent="0.2">
      <c r="A807" s="44" t="s">
        <v>30</v>
      </c>
      <c r="B807" s="196">
        <v>12839.75</v>
      </c>
      <c r="C807" s="21">
        <v>20651.82</v>
      </c>
      <c r="D807" s="204">
        <v>0</v>
      </c>
      <c r="E807" s="142">
        <f t="shared" si="466"/>
        <v>-20651.82</v>
      </c>
    </row>
    <row r="808" spans="1:5" ht="15" x14ac:dyDescent="0.25">
      <c r="A808" s="46" t="s">
        <v>7</v>
      </c>
      <c r="B808" s="209">
        <f>SUM(B805:B807)</f>
        <v>63143.86</v>
      </c>
      <c r="C808" s="47">
        <f t="shared" ref="C808" si="467">SUM(C805:C807)</f>
        <v>69822.820000000007</v>
      </c>
      <c r="D808" s="209">
        <f t="shared" ref="D808" si="468">SUM(D805:D807)</f>
        <v>0</v>
      </c>
      <c r="E808" s="145">
        <f t="shared" si="466"/>
        <v>-69822.820000000007</v>
      </c>
    </row>
    <row r="809" spans="1:5" x14ac:dyDescent="0.2">
      <c r="A809" s="44" t="s">
        <v>14</v>
      </c>
      <c r="B809" s="195">
        <v>0</v>
      </c>
      <c r="C809" s="21">
        <v>2000</v>
      </c>
      <c r="D809" s="204">
        <v>0</v>
      </c>
      <c r="E809" s="137">
        <f t="shared" si="466"/>
        <v>-2000</v>
      </c>
    </row>
    <row r="810" spans="1:5" x14ac:dyDescent="0.2">
      <c r="A810" s="44" t="s">
        <v>15</v>
      </c>
      <c r="B810" s="208">
        <v>4511.38</v>
      </c>
      <c r="C810" s="21">
        <v>11127.89</v>
      </c>
      <c r="D810" s="204">
        <v>20000</v>
      </c>
      <c r="E810" s="142">
        <f t="shared" si="466"/>
        <v>8872.11</v>
      </c>
    </row>
    <row r="811" spans="1:5" x14ac:dyDescent="0.2">
      <c r="A811" s="44" t="s">
        <v>16</v>
      </c>
      <c r="B811" s="195">
        <v>0</v>
      </c>
      <c r="C811" s="21">
        <v>1800</v>
      </c>
      <c r="D811" s="204">
        <v>1800</v>
      </c>
      <c r="E811" s="137">
        <f t="shared" si="466"/>
        <v>0</v>
      </c>
    </row>
    <row r="812" spans="1:5" ht="15" x14ac:dyDescent="0.25">
      <c r="A812" s="46" t="s">
        <v>12</v>
      </c>
      <c r="B812" s="35">
        <f>SUM(B809:B811)</f>
        <v>4511.38</v>
      </c>
      <c r="C812" s="32">
        <f t="shared" ref="C812" si="469">SUM(C809:C811)</f>
        <v>14927.89</v>
      </c>
      <c r="D812" s="35">
        <f t="shared" ref="D812" si="470">SUM(D809:D811)</f>
        <v>21800</v>
      </c>
      <c r="E812" s="138">
        <f t="shared" si="466"/>
        <v>6872.1100000000006</v>
      </c>
    </row>
    <row r="813" spans="1:5" x14ac:dyDescent="0.2">
      <c r="A813" s="44" t="s">
        <v>17</v>
      </c>
      <c r="B813" s="204">
        <v>13250</v>
      </c>
      <c r="C813" s="21">
        <v>75000</v>
      </c>
      <c r="D813" s="204">
        <v>150000</v>
      </c>
      <c r="E813" s="53">
        <f t="shared" si="466"/>
        <v>75000</v>
      </c>
    </row>
    <row r="814" spans="1:5" x14ac:dyDescent="0.2">
      <c r="A814" s="44" t="s">
        <v>18</v>
      </c>
      <c r="B814" s="204">
        <v>0</v>
      </c>
      <c r="C814" s="21">
        <v>0</v>
      </c>
      <c r="D814" s="204">
        <v>0</v>
      </c>
      <c r="E814" s="26">
        <f t="shared" si="466"/>
        <v>0</v>
      </c>
    </row>
    <row r="815" spans="1:5" x14ac:dyDescent="0.2">
      <c r="A815" s="44" t="s">
        <v>19</v>
      </c>
      <c r="B815" s="204">
        <v>0</v>
      </c>
      <c r="C815" s="21">
        <v>0</v>
      </c>
      <c r="D815" s="204">
        <v>0</v>
      </c>
      <c r="E815" s="53">
        <f t="shared" si="466"/>
        <v>0</v>
      </c>
    </row>
    <row r="816" spans="1:5" x14ac:dyDescent="0.2">
      <c r="A816" s="44" t="s">
        <v>20</v>
      </c>
      <c r="B816" s="204">
        <v>0</v>
      </c>
      <c r="C816" s="21">
        <v>0</v>
      </c>
      <c r="D816" s="204">
        <v>0</v>
      </c>
      <c r="E816" s="26">
        <f t="shared" si="466"/>
        <v>0</v>
      </c>
    </row>
    <row r="817" spans="1:5" ht="15" x14ac:dyDescent="0.25">
      <c r="A817" s="46" t="s">
        <v>13</v>
      </c>
      <c r="B817" s="35">
        <f>SUM(B813:B816)</f>
        <v>13250</v>
      </c>
      <c r="C817" s="32">
        <f t="shared" ref="C817:D817" si="471">SUM(C813:C816)</f>
        <v>75000</v>
      </c>
      <c r="D817" s="35">
        <f t="shared" si="471"/>
        <v>150000</v>
      </c>
      <c r="E817" s="31">
        <f t="shared" ref="E817" si="472">SUM(E813:E816)</f>
        <v>75000</v>
      </c>
    </row>
    <row r="818" spans="1:5" x14ac:dyDescent="0.2">
      <c r="A818" s="44" t="s">
        <v>21</v>
      </c>
      <c r="B818" s="204">
        <v>0</v>
      </c>
      <c r="C818" s="21">
        <v>0</v>
      </c>
      <c r="D818" s="204">
        <v>0</v>
      </c>
      <c r="E818" s="53">
        <f t="shared" ref="E818:E820" si="473">D818-C818</f>
        <v>0</v>
      </c>
    </row>
    <row r="819" spans="1:5" x14ac:dyDescent="0.2">
      <c r="A819" s="44" t="s">
        <v>22</v>
      </c>
      <c r="B819" s="204">
        <v>0</v>
      </c>
      <c r="C819" s="21">
        <v>0</v>
      </c>
      <c r="D819" s="204">
        <v>0</v>
      </c>
      <c r="E819" s="26">
        <f t="shared" si="473"/>
        <v>0</v>
      </c>
    </row>
    <row r="820" spans="1:5" x14ac:dyDescent="0.2">
      <c r="A820" s="44" t="s">
        <v>23</v>
      </c>
      <c r="B820" s="210">
        <v>0</v>
      </c>
      <c r="C820" s="50">
        <v>0</v>
      </c>
      <c r="D820" s="210">
        <v>0</v>
      </c>
      <c r="E820" s="53">
        <f t="shared" si="473"/>
        <v>0</v>
      </c>
    </row>
    <row r="821" spans="1:5" ht="15" x14ac:dyDescent="0.25">
      <c r="A821" s="46" t="s">
        <v>31</v>
      </c>
      <c r="B821" s="205">
        <f>SUM(B818:B820)</f>
        <v>0</v>
      </c>
      <c r="C821" s="33">
        <f t="shared" ref="C821:D821" si="474">SUM(C818:C820)</f>
        <v>0</v>
      </c>
      <c r="D821" s="205">
        <f t="shared" si="474"/>
        <v>0</v>
      </c>
      <c r="E821" s="31">
        <f t="shared" ref="E821" si="475">SUM(E818:E820)</f>
        <v>0</v>
      </c>
    </row>
    <row r="822" spans="1:5" ht="15.75" thickBot="1" x14ac:dyDescent="0.3">
      <c r="A822" s="49" t="s">
        <v>8</v>
      </c>
      <c r="B822" s="56">
        <f>+B821+B812+B808+B817</f>
        <v>80905.240000000005</v>
      </c>
      <c r="C822" s="30">
        <f t="shared" ref="C822:D822" si="476">+C821+C812+C808+C817</f>
        <v>159750.71000000002</v>
      </c>
      <c r="D822" s="56">
        <f t="shared" si="476"/>
        <v>171800</v>
      </c>
      <c r="E822" s="138">
        <f t="shared" ref="E822" si="477">+E821+E812+E808+E817</f>
        <v>12049.289999999994</v>
      </c>
    </row>
    <row r="823" spans="1:5" ht="15.75" thickTop="1" x14ac:dyDescent="0.25">
      <c r="A823" s="66" t="s">
        <v>6</v>
      </c>
      <c r="B823" s="233" t="s">
        <v>1</v>
      </c>
      <c r="C823" s="8" t="s">
        <v>3</v>
      </c>
      <c r="D823" s="200" t="s">
        <v>3</v>
      </c>
      <c r="E823" s="132" t="s">
        <v>125</v>
      </c>
    </row>
    <row r="824" spans="1:5" ht="15" x14ac:dyDescent="0.25">
      <c r="A824" s="67"/>
      <c r="B824" s="201" t="s">
        <v>25</v>
      </c>
      <c r="C824" s="11" t="s">
        <v>25</v>
      </c>
      <c r="D824" s="201" t="s">
        <v>126</v>
      </c>
      <c r="E824" s="259" t="s">
        <v>25</v>
      </c>
    </row>
    <row r="825" spans="1:5" ht="15" x14ac:dyDescent="0.25">
      <c r="A825" s="41" t="s">
        <v>80</v>
      </c>
      <c r="B825" s="206"/>
      <c r="C825" s="42"/>
      <c r="D825" s="207"/>
      <c r="E825" s="144"/>
    </row>
    <row r="826" spans="1:5" ht="15" x14ac:dyDescent="0.25">
      <c r="A826" s="51"/>
      <c r="B826" s="61"/>
      <c r="C826" s="52"/>
      <c r="D826" s="61"/>
      <c r="E826" s="141"/>
    </row>
    <row r="827" spans="1:5" ht="15" x14ac:dyDescent="0.25">
      <c r="A827" s="60" t="s">
        <v>84</v>
      </c>
      <c r="B827" s="207"/>
      <c r="C827" s="42"/>
      <c r="D827" s="207"/>
      <c r="E827" s="140"/>
    </row>
    <row r="828" spans="1:5" x14ac:dyDescent="0.2">
      <c r="A828" s="27" t="s">
        <v>28</v>
      </c>
      <c r="B828" s="208">
        <v>413223.70999999996</v>
      </c>
      <c r="C828" s="45">
        <v>308948.52</v>
      </c>
      <c r="D828" s="208">
        <v>432258</v>
      </c>
      <c r="E828" s="142">
        <f>D828-C828</f>
        <v>123309.47999999998</v>
      </c>
    </row>
    <row r="829" spans="1:5" x14ac:dyDescent="0.2">
      <c r="A829" s="27" t="s">
        <v>29</v>
      </c>
      <c r="B829" s="195">
        <v>0</v>
      </c>
      <c r="C829" s="28">
        <v>0</v>
      </c>
      <c r="D829" s="195">
        <v>0</v>
      </c>
      <c r="E829" s="26">
        <f t="shared" ref="E829:E839" si="478">D829-C829</f>
        <v>0</v>
      </c>
    </row>
    <row r="830" spans="1:5" x14ac:dyDescent="0.2">
      <c r="A830" s="44" t="s">
        <v>30</v>
      </c>
      <c r="B830" s="196">
        <v>191985.44</v>
      </c>
      <c r="C830" s="25">
        <v>129758.38</v>
      </c>
      <c r="D830" s="196">
        <v>181548.36</v>
      </c>
      <c r="E830" s="53">
        <f t="shared" si="478"/>
        <v>51789.979999999981</v>
      </c>
    </row>
    <row r="831" spans="1:5" ht="15" x14ac:dyDescent="0.25">
      <c r="A831" s="29" t="s">
        <v>7</v>
      </c>
      <c r="B831" s="209">
        <f>SUM(B828:B830)</f>
        <v>605209.14999999991</v>
      </c>
      <c r="C831" s="47">
        <f t="shared" ref="C831" si="479">SUM(C828:C830)</f>
        <v>438706.9</v>
      </c>
      <c r="D831" s="209">
        <f t="shared" ref="D831" si="480">SUM(D828:D830)</f>
        <v>613806.36</v>
      </c>
      <c r="E831" s="54">
        <f t="shared" si="478"/>
        <v>175099.45999999996</v>
      </c>
    </row>
    <row r="832" spans="1:5" x14ac:dyDescent="0.2">
      <c r="A832" s="27" t="s">
        <v>14</v>
      </c>
      <c r="B832" s="195">
        <v>6252.23</v>
      </c>
      <c r="C832" s="28">
        <v>2875</v>
      </c>
      <c r="D832" s="195">
        <v>4000</v>
      </c>
      <c r="E832" s="26">
        <f t="shared" si="478"/>
        <v>1125</v>
      </c>
    </row>
    <row r="833" spans="1:5" x14ac:dyDescent="0.2">
      <c r="A833" s="27" t="s">
        <v>15</v>
      </c>
      <c r="B833" s="208">
        <v>36468.160000000003</v>
      </c>
      <c r="C833" s="45">
        <v>22500</v>
      </c>
      <c r="D833" s="208">
        <v>52500</v>
      </c>
      <c r="E833" s="142">
        <f t="shared" si="478"/>
        <v>30000</v>
      </c>
    </row>
    <row r="834" spans="1:5" x14ac:dyDescent="0.2">
      <c r="A834" s="27" t="s">
        <v>16</v>
      </c>
      <c r="B834" s="195">
        <v>432.47</v>
      </c>
      <c r="C834" s="28">
        <v>2200</v>
      </c>
      <c r="D834" s="195">
        <v>2500</v>
      </c>
      <c r="E834" s="26">
        <f t="shared" si="478"/>
        <v>300</v>
      </c>
    </row>
    <row r="835" spans="1:5" ht="15" x14ac:dyDescent="0.25">
      <c r="A835" s="29" t="s">
        <v>12</v>
      </c>
      <c r="B835" s="35">
        <f>SUM(B832:B834)</f>
        <v>43152.86</v>
      </c>
      <c r="C835" s="32">
        <f t="shared" ref="C835" si="481">SUM(C832:C834)</f>
        <v>27575</v>
      </c>
      <c r="D835" s="35">
        <f t="shared" ref="D835" si="482">SUM(D832:D834)</f>
        <v>59000</v>
      </c>
      <c r="E835" s="138">
        <f t="shared" si="478"/>
        <v>31425</v>
      </c>
    </row>
    <row r="836" spans="1:5" x14ac:dyDescent="0.2">
      <c r="A836" s="27" t="s">
        <v>17</v>
      </c>
      <c r="B836" s="208">
        <v>12403.869999999999</v>
      </c>
      <c r="C836" s="45">
        <v>94878</v>
      </c>
      <c r="D836" s="208">
        <v>80000</v>
      </c>
      <c r="E836" s="53">
        <f t="shared" si="478"/>
        <v>-14878</v>
      </c>
    </row>
    <row r="837" spans="1:5" x14ac:dyDescent="0.2">
      <c r="A837" s="27" t="s">
        <v>18</v>
      </c>
      <c r="B837" s="195">
        <v>0</v>
      </c>
      <c r="C837" s="28">
        <v>0</v>
      </c>
      <c r="D837" s="195">
        <v>0</v>
      </c>
      <c r="E837" s="26">
        <f t="shared" si="478"/>
        <v>0</v>
      </c>
    </row>
    <row r="838" spans="1:5" x14ac:dyDescent="0.2">
      <c r="A838" s="27" t="s">
        <v>19</v>
      </c>
      <c r="B838" s="208">
        <v>0</v>
      </c>
      <c r="C838" s="45">
        <v>0</v>
      </c>
      <c r="D838" s="208">
        <v>0</v>
      </c>
      <c r="E838" s="53">
        <f t="shared" si="478"/>
        <v>0</v>
      </c>
    </row>
    <row r="839" spans="1:5" x14ac:dyDescent="0.2">
      <c r="A839" s="27" t="s">
        <v>20</v>
      </c>
      <c r="B839" s="195">
        <v>0</v>
      </c>
      <c r="C839" s="28">
        <v>0</v>
      </c>
      <c r="D839" s="195">
        <v>0</v>
      </c>
      <c r="E839" s="26">
        <f t="shared" si="478"/>
        <v>0</v>
      </c>
    </row>
    <row r="840" spans="1:5" ht="15" x14ac:dyDescent="0.25">
      <c r="A840" s="29" t="s">
        <v>13</v>
      </c>
      <c r="B840" s="35">
        <f>SUM(B836:B839)</f>
        <v>12403.869999999999</v>
      </c>
      <c r="C840" s="32">
        <f t="shared" ref="C840:D840" si="483">SUM(C836:C839)</f>
        <v>94878</v>
      </c>
      <c r="D840" s="35">
        <f t="shared" si="483"/>
        <v>80000</v>
      </c>
      <c r="E840" s="31">
        <f t="shared" ref="E840" si="484">SUM(E836:E839)</f>
        <v>-14878</v>
      </c>
    </row>
    <row r="841" spans="1:5" x14ac:dyDescent="0.2">
      <c r="A841" s="27" t="s">
        <v>21</v>
      </c>
      <c r="B841" s="208">
        <v>0</v>
      </c>
      <c r="C841" s="45">
        <v>0</v>
      </c>
      <c r="D841" s="208">
        <v>0</v>
      </c>
      <c r="E841" s="53">
        <f t="shared" ref="E841:E843" si="485">D841-C841</f>
        <v>0</v>
      </c>
    </row>
    <row r="842" spans="1:5" x14ac:dyDescent="0.2">
      <c r="A842" s="27" t="s">
        <v>22</v>
      </c>
      <c r="B842" s="195">
        <v>0</v>
      </c>
      <c r="C842" s="28">
        <v>0</v>
      </c>
      <c r="D842" s="195">
        <v>0</v>
      </c>
      <c r="E842" s="26">
        <f t="shared" si="485"/>
        <v>0</v>
      </c>
    </row>
    <row r="843" spans="1:5" x14ac:dyDescent="0.2">
      <c r="A843" s="44" t="s">
        <v>23</v>
      </c>
      <c r="B843" s="196">
        <v>0</v>
      </c>
      <c r="C843" s="25">
        <v>0</v>
      </c>
      <c r="D843" s="196">
        <v>0</v>
      </c>
      <c r="E843" s="53">
        <f t="shared" si="485"/>
        <v>0</v>
      </c>
    </row>
    <row r="844" spans="1:5" ht="15" x14ac:dyDescent="0.25">
      <c r="A844" s="29" t="s">
        <v>31</v>
      </c>
      <c r="B844" s="205">
        <f>SUM(B841:B843)</f>
        <v>0</v>
      </c>
      <c r="C844" s="33">
        <f t="shared" ref="C844:D844" si="486">SUM(C841:C843)</f>
        <v>0</v>
      </c>
      <c r="D844" s="205">
        <f t="shared" si="486"/>
        <v>0</v>
      </c>
      <c r="E844" s="31">
        <f t="shared" ref="E844" si="487">SUM(E841:E843)</f>
        <v>0</v>
      </c>
    </row>
    <row r="845" spans="1:5" ht="15" x14ac:dyDescent="0.25">
      <c r="A845" s="36" t="s">
        <v>8</v>
      </c>
      <c r="B845" s="56">
        <f>+B844+B835+B831+B840</f>
        <v>660765.87999999989</v>
      </c>
      <c r="C845" s="30">
        <f t="shared" ref="C845:D845" si="488">+C844+C835+C831+C840</f>
        <v>561159.9</v>
      </c>
      <c r="D845" s="56">
        <f t="shared" si="488"/>
        <v>752806.36</v>
      </c>
      <c r="E845" s="138">
        <f t="shared" ref="E845" si="489">+E844+E835+E831+E840</f>
        <v>191646.45999999996</v>
      </c>
    </row>
    <row r="846" spans="1:5" ht="15" x14ac:dyDescent="0.25">
      <c r="A846" s="51"/>
      <c r="B846" s="61"/>
      <c r="C846" s="52"/>
      <c r="D846" s="61"/>
      <c r="E846" s="141"/>
    </row>
    <row r="847" spans="1:5" ht="15" x14ac:dyDescent="0.25">
      <c r="A847" s="60" t="s">
        <v>85</v>
      </c>
      <c r="B847" s="207"/>
      <c r="C847" s="42"/>
      <c r="D847" s="207"/>
      <c r="E847" s="140"/>
    </row>
    <row r="848" spans="1:5" x14ac:dyDescent="0.2">
      <c r="A848" s="27" t="s">
        <v>28</v>
      </c>
      <c r="B848" s="208">
        <v>44163.17</v>
      </c>
      <c r="C848" s="45">
        <v>42393.91</v>
      </c>
      <c r="D848" s="208">
        <v>110000</v>
      </c>
      <c r="E848" s="53">
        <f>D848-C848</f>
        <v>67606.09</v>
      </c>
    </row>
    <row r="849" spans="1:5" x14ac:dyDescent="0.2">
      <c r="A849" s="27" t="s">
        <v>29</v>
      </c>
      <c r="B849" s="195">
        <v>2085</v>
      </c>
      <c r="C849" s="28">
        <v>3122.75</v>
      </c>
      <c r="D849" s="195">
        <v>0</v>
      </c>
      <c r="E849" s="137">
        <f t="shared" ref="E849:E859" si="490">D849-C849</f>
        <v>-3122.75</v>
      </c>
    </row>
    <row r="850" spans="1:5" x14ac:dyDescent="0.2">
      <c r="A850" s="44" t="s">
        <v>30</v>
      </c>
      <c r="B850" s="196">
        <v>16674.93</v>
      </c>
      <c r="C850" s="25">
        <v>19117</v>
      </c>
      <c r="D850" s="196">
        <v>46200</v>
      </c>
      <c r="E850" s="53">
        <f t="shared" si="490"/>
        <v>27083</v>
      </c>
    </row>
    <row r="851" spans="1:5" ht="15" x14ac:dyDescent="0.25">
      <c r="A851" s="29" t="s">
        <v>7</v>
      </c>
      <c r="B851" s="209">
        <f>SUM(B848:B850)</f>
        <v>62923.1</v>
      </c>
      <c r="C851" s="47">
        <f t="shared" ref="C851" si="491">SUM(C848:C850)</f>
        <v>64633.66</v>
      </c>
      <c r="D851" s="209">
        <f t="shared" ref="D851" si="492">SUM(D848:D850)</f>
        <v>156200</v>
      </c>
      <c r="E851" s="54">
        <f t="shared" si="490"/>
        <v>91566.34</v>
      </c>
    </row>
    <row r="852" spans="1:5" x14ac:dyDescent="0.2">
      <c r="A852" s="27" t="s">
        <v>14</v>
      </c>
      <c r="B852" s="195">
        <v>1895.12</v>
      </c>
      <c r="C852" s="28">
        <v>4625</v>
      </c>
      <c r="D852" s="195">
        <v>6823.77</v>
      </c>
      <c r="E852" s="26">
        <f t="shared" si="490"/>
        <v>2198.7700000000004</v>
      </c>
    </row>
    <row r="853" spans="1:5" x14ac:dyDescent="0.2">
      <c r="A853" s="27" t="s">
        <v>15</v>
      </c>
      <c r="B853" s="208">
        <v>47200.29</v>
      </c>
      <c r="C853" s="45">
        <v>18627.89</v>
      </c>
      <c r="D853" s="208">
        <v>23627.89</v>
      </c>
      <c r="E853" s="142">
        <f t="shared" si="490"/>
        <v>5000</v>
      </c>
    </row>
    <row r="854" spans="1:5" x14ac:dyDescent="0.2">
      <c r="A854" s="27" t="s">
        <v>16</v>
      </c>
      <c r="B854" s="195">
        <v>2527.12</v>
      </c>
      <c r="C854" s="28">
        <v>4725</v>
      </c>
      <c r="D854" s="195">
        <v>49067.18</v>
      </c>
      <c r="E854" s="26">
        <f t="shared" si="490"/>
        <v>44342.18</v>
      </c>
    </row>
    <row r="855" spans="1:5" ht="15" x14ac:dyDescent="0.25">
      <c r="A855" s="29" t="s">
        <v>12</v>
      </c>
      <c r="B855" s="35">
        <f>SUM(B852:B854)</f>
        <v>51622.530000000006</v>
      </c>
      <c r="C855" s="32">
        <f t="shared" ref="C855" si="493">SUM(C852:C854)</f>
        <v>27977.89</v>
      </c>
      <c r="D855" s="35">
        <f t="shared" ref="D855" si="494">SUM(D852:D854)</f>
        <v>79518.84</v>
      </c>
      <c r="E855" s="138">
        <f t="shared" si="490"/>
        <v>51540.95</v>
      </c>
    </row>
    <row r="856" spans="1:5" x14ac:dyDescent="0.2">
      <c r="A856" s="27" t="s">
        <v>17</v>
      </c>
      <c r="B856" s="208">
        <v>0</v>
      </c>
      <c r="C856" s="45">
        <v>0</v>
      </c>
      <c r="D856" s="208">
        <v>5150</v>
      </c>
      <c r="E856" s="53">
        <f t="shared" si="490"/>
        <v>5150</v>
      </c>
    </row>
    <row r="857" spans="1:5" x14ac:dyDescent="0.2">
      <c r="A857" s="27" t="s">
        <v>18</v>
      </c>
      <c r="B857" s="195">
        <v>0</v>
      </c>
      <c r="C857" s="28">
        <v>0</v>
      </c>
      <c r="D857" s="195">
        <v>0</v>
      </c>
      <c r="E857" s="26">
        <f t="shared" si="490"/>
        <v>0</v>
      </c>
    </row>
    <row r="858" spans="1:5" x14ac:dyDescent="0.2">
      <c r="A858" s="27" t="s">
        <v>19</v>
      </c>
      <c r="B858" s="208">
        <v>0</v>
      </c>
      <c r="C858" s="45">
        <v>0</v>
      </c>
      <c r="D858" s="208">
        <v>0</v>
      </c>
      <c r="E858" s="53">
        <f t="shared" si="490"/>
        <v>0</v>
      </c>
    </row>
    <row r="859" spans="1:5" x14ac:dyDescent="0.2">
      <c r="A859" s="27" t="s">
        <v>20</v>
      </c>
      <c r="B859" s="195">
        <v>0</v>
      </c>
      <c r="C859" s="28">
        <v>0</v>
      </c>
      <c r="D859" s="195">
        <v>0</v>
      </c>
      <c r="E859" s="26">
        <f t="shared" si="490"/>
        <v>0</v>
      </c>
    </row>
    <row r="860" spans="1:5" ht="15" x14ac:dyDescent="0.25">
      <c r="A860" s="29" t="s">
        <v>13</v>
      </c>
      <c r="B860" s="35">
        <f>SUM(B856:B859)</f>
        <v>0</v>
      </c>
      <c r="C860" s="32">
        <f t="shared" ref="C860:D860" si="495">SUM(C856:C859)</f>
        <v>0</v>
      </c>
      <c r="D860" s="35">
        <f t="shared" si="495"/>
        <v>5150</v>
      </c>
      <c r="E860" s="31">
        <f t="shared" ref="E860" si="496">SUM(E856:E859)</f>
        <v>5150</v>
      </c>
    </row>
    <row r="861" spans="1:5" x14ac:dyDescent="0.2">
      <c r="A861" s="27" t="s">
        <v>21</v>
      </c>
      <c r="B861" s="208">
        <v>0</v>
      </c>
      <c r="C861" s="45">
        <v>0</v>
      </c>
      <c r="D861" s="208">
        <f>12000-10000</f>
        <v>2000</v>
      </c>
      <c r="E861" s="53">
        <f t="shared" ref="E861:E863" si="497">D861-C861</f>
        <v>2000</v>
      </c>
    </row>
    <row r="862" spans="1:5" x14ac:dyDescent="0.2">
      <c r="A862" s="27" t="s">
        <v>22</v>
      </c>
      <c r="B862" s="195">
        <v>0</v>
      </c>
      <c r="C862" s="28">
        <v>0</v>
      </c>
      <c r="D862" s="195">
        <v>0</v>
      </c>
      <c r="E862" s="26">
        <f t="shared" si="497"/>
        <v>0</v>
      </c>
    </row>
    <row r="863" spans="1:5" x14ac:dyDescent="0.2">
      <c r="A863" s="44" t="s">
        <v>23</v>
      </c>
      <c r="B863" s="196">
        <v>0</v>
      </c>
      <c r="C863" s="25">
        <v>0</v>
      </c>
      <c r="D863" s="196">
        <v>0</v>
      </c>
      <c r="E863" s="53">
        <f t="shared" si="497"/>
        <v>0</v>
      </c>
    </row>
    <row r="864" spans="1:5" ht="15" x14ac:dyDescent="0.25">
      <c r="A864" s="29" t="s">
        <v>31</v>
      </c>
      <c r="B864" s="205">
        <f>SUM(B861:B863)</f>
        <v>0</v>
      </c>
      <c r="C864" s="33">
        <f t="shared" ref="C864:D864" si="498">SUM(C861:C863)</f>
        <v>0</v>
      </c>
      <c r="D864" s="205">
        <f t="shared" si="498"/>
        <v>2000</v>
      </c>
      <c r="E864" s="31">
        <f t="shared" ref="E864" si="499">SUM(E861:E863)</f>
        <v>2000</v>
      </c>
    </row>
    <row r="865" spans="1:5" ht="15" x14ac:dyDescent="0.25">
      <c r="A865" s="36" t="s">
        <v>8</v>
      </c>
      <c r="B865" s="56">
        <f>+B864+B855+B851+B860</f>
        <v>114545.63</v>
      </c>
      <c r="C865" s="30">
        <f t="shared" ref="C865:D865" si="500">+C864+C855+C851+C860</f>
        <v>92611.55</v>
      </c>
      <c r="D865" s="56">
        <f t="shared" si="500"/>
        <v>242868.84</v>
      </c>
      <c r="E865" s="31">
        <f t="shared" ref="E865" si="501">+E864+E855+E851+E860</f>
        <v>150257.28999999998</v>
      </c>
    </row>
    <row r="866" spans="1:5" ht="15" x14ac:dyDescent="0.25">
      <c r="A866" s="63"/>
      <c r="B866" s="61"/>
      <c r="C866" s="52"/>
      <c r="D866" s="52"/>
      <c r="E866" s="141"/>
    </row>
    <row r="867" spans="1:5" ht="15" x14ac:dyDescent="0.25">
      <c r="A867" s="60" t="s">
        <v>86</v>
      </c>
      <c r="B867" s="207"/>
      <c r="C867" s="42"/>
      <c r="D867" s="42"/>
      <c r="E867" s="140"/>
    </row>
    <row r="868" spans="1:5" x14ac:dyDescent="0.2">
      <c r="A868" s="24" t="s">
        <v>28</v>
      </c>
      <c r="B868" s="208">
        <v>148851.31999999998</v>
      </c>
      <c r="C868" s="45">
        <v>192358.78</v>
      </c>
      <c r="D868" s="208">
        <v>257094</v>
      </c>
      <c r="E868" s="142">
        <f>D868-C868</f>
        <v>64735.22</v>
      </c>
    </row>
    <row r="869" spans="1:5" x14ac:dyDescent="0.2">
      <c r="A869" s="27" t="s">
        <v>29</v>
      </c>
      <c r="B869" s="195">
        <v>19378.13</v>
      </c>
      <c r="C869" s="28">
        <v>3965.63</v>
      </c>
      <c r="D869" s="195">
        <v>0</v>
      </c>
      <c r="E869" s="26">
        <f t="shared" ref="E869:E879" si="502">D869-C869</f>
        <v>-3965.63</v>
      </c>
    </row>
    <row r="870" spans="1:5" x14ac:dyDescent="0.2">
      <c r="A870" s="44" t="s">
        <v>30</v>
      </c>
      <c r="B870" s="196">
        <v>66042.77</v>
      </c>
      <c r="C870" s="25">
        <v>82456.25</v>
      </c>
      <c r="D870" s="196">
        <v>107979.48</v>
      </c>
      <c r="E870" s="142">
        <f t="shared" si="502"/>
        <v>25523.229999999996</v>
      </c>
    </row>
    <row r="871" spans="1:5" ht="15" x14ac:dyDescent="0.25">
      <c r="A871" s="29" t="s">
        <v>7</v>
      </c>
      <c r="B871" s="209">
        <f>SUM(B868:B870)</f>
        <v>234272.21999999997</v>
      </c>
      <c r="C871" s="47">
        <f t="shared" ref="C871" si="503">SUM(C868:C870)</f>
        <v>278780.66000000003</v>
      </c>
      <c r="D871" s="209">
        <f t="shared" ref="D871" si="504">SUM(D868:D870)</f>
        <v>365073.48</v>
      </c>
      <c r="E871" s="145">
        <f t="shared" si="502"/>
        <v>86292.819999999949</v>
      </c>
    </row>
    <row r="872" spans="1:5" x14ac:dyDescent="0.2">
      <c r="A872" s="27" t="s">
        <v>14</v>
      </c>
      <c r="B872" s="195">
        <v>0</v>
      </c>
      <c r="C872" s="28">
        <v>1000</v>
      </c>
      <c r="D872" s="195">
        <v>3000</v>
      </c>
      <c r="E872" s="137">
        <f t="shared" si="502"/>
        <v>2000</v>
      </c>
    </row>
    <row r="873" spans="1:5" x14ac:dyDescent="0.2">
      <c r="A873" s="27" t="s">
        <v>15</v>
      </c>
      <c r="B873" s="208">
        <v>307.65999999999997</v>
      </c>
      <c r="C873" s="45">
        <v>2877.89</v>
      </c>
      <c r="D873" s="208">
        <v>3500</v>
      </c>
      <c r="E873" s="53">
        <f t="shared" si="502"/>
        <v>622.11000000000013</v>
      </c>
    </row>
    <row r="874" spans="1:5" x14ac:dyDescent="0.2">
      <c r="A874" s="27" t="s">
        <v>16</v>
      </c>
      <c r="B874" s="195">
        <v>1977.1599999999999</v>
      </c>
      <c r="C874" s="28">
        <v>4975</v>
      </c>
      <c r="D874" s="195">
        <v>6000</v>
      </c>
      <c r="E874" s="137">
        <f t="shared" si="502"/>
        <v>1025</v>
      </c>
    </row>
    <row r="875" spans="1:5" ht="15" x14ac:dyDescent="0.25">
      <c r="A875" s="29" t="s">
        <v>12</v>
      </c>
      <c r="B875" s="35">
        <f>SUM(B872:B874)</f>
        <v>2284.8199999999997</v>
      </c>
      <c r="C875" s="32">
        <f t="shared" ref="C875" si="505">SUM(C872:C874)</f>
        <v>8852.89</v>
      </c>
      <c r="D875" s="35">
        <f t="shared" ref="D875" si="506">SUM(D872:D874)</f>
        <v>12500</v>
      </c>
      <c r="E875" s="138">
        <f t="shared" si="502"/>
        <v>3647.1100000000006</v>
      </c>
    </row>
    <row r="876" spans="1:5" x14ac:dyDescent="0.2">
      <c r="A876" s="27" t="s">
        <v>17</v>
      </c>
      <c r="B876" s="208">
        <v>0</v>
      </c>
      <c r="C876" s="45">
        <v>0</v>
      </c>
      <c r="D876" s="208">
        <v>0</v>
      </c>
      <c r="E876" s="53">
        <f t="shared" si="502"/>
        <v>0</v>
      </c>
    </row>
    <row r="877" spans="1:5" x14ac:dyDescent="0.2">
      <c r="A877" s="27" t="s">
        <v>18</v>
      </c>
      <c r="B877" s="195">
        <v>0</v>
      </c>
      <c r="C877" s="28">
        <v>0</v>
      </c>
      <c r="D877" s="195">
        <v>0</v>
      </c>
      <c r="E877" s="26">
        <f t="shared" si="502"/>
        <v>0</v>
      </c>
    </row>
    <row r="878" spans="1:5" x14ac:dyDescent="0.2">
      <c r="A878" s="27" t="s">
        <v>19</v>
      </c>
      <c r="B878" s="208">
        <v>0</v>
      </c>
      <c r="C878" s="45">
        <v>0</v>
      </c>
      <c r="D878" s="208">
        <v>0</v>
      </c>
      <c r="E878" s="53">
        <f t="shared" si="502"/>
        <v>0</v>
      </c>
    </row>
    <row r="879" spans="1:5" x14ac:dyDescent="0.2">
      <c r="A879" s="27" t="s">
        <v>20</v>
      </c>
      <c r="B879" s="195">
        <v>0</v>
      </c>
      <c r="C879" s="28">
        <v>0</v>
      </c>
      <c r="D879" s="195">
        <v>0</v>
      </c>
      <c r="E879" s="26">
        <f t="shared" si="502"/>
        <v>0</v>
      </c>
    </row>
    <row r="880" spans="1:5" ht="15" x14ac:dyDescent="0.25">
      <c r="A880" s="29" t="s">
        <v>13</v>
      </c>
      <c r="B880" s="35">
        <f>SUM(B876:B879)</f>
        <v>0</v>
      </c>
      <c r="C880" s="32">
        <f t="shared" ref="C880:D880" si="507">SUM(C876:C879)</f>
        <v>0</v>
      </c>
      <c r="D880" s="35">
        <f t="shared" si="507"/>
        <v>0</v>
      </c>
      <c r="E880" s="31">
        <f t="shared" ref="E880" si="508">SUM(E876:E879)</f>
        <v>0</v>
      </c>
    </row>
    <row r="881" spans="1:5" x14ac:dyDescent="0.2">
      <c r="A881" s="27" t="s">
        <v>21</v>
      </c>
      <c r="B881" s="208">
        <v>0</v>
      </c>
      <c r="C881" s="45">
        <v>0</v>
      </c>
      <c r="D881" s="208">
        <v>0</v>
      </c>
      <c r="E881" s="53">
        <f t="shared" ref="E881:E883" si="509">D881-C881</f>
        <v>0</v>
      </c>
    </row>
    <row r="882" spans="1:5" x14ac:dyDescent="0.2">
      <c r="A882" s="27" t="s">
        <v>22</v>
      </c>
      <c r="B882" s="195">
        <v>0</v>
      </c>
      <c r="C882" s="28">
        <v>0</v>
      </c>
      <c r="D882" s="195">
        <v>0</v>
      </c>
      <c r="E882" s="26">
        <f t="shared" si="509"/>
        <v>0</v>
      </c>
    </row>
    <row r="883" spans="1:5" x14ac:dyDescent="0.2">
      <c r="A883" s="44" t="s">
        <v>23</v>
      </c>
      <c r="B883" s="196">
        <v>0</v>
      </c>
      <c r="C883" s="25">
        <v>0</v>
      </c>
      <c r="D883" s="196">
        <v>0</v>
      </c>
      <c r="E883" s="53">
        <f t="shared" si="509"/>
        <v>0</v>
      </c>
    </row>
    <row r="884" spans="1:5" ht="15" x14ac:dyDescent="0.25">
      <c r="A884" s="29" t="s">
        <v>31</v>
      </c>
      <c r="B884" s="205">
        <f>SUM(B881:B883)</f>
        <v>0</v>
      </c>
      <c r="C884" s="33">
        <f t="shared" ref="C884:D884" si="510">SUM(C881:C883)</f>
        <v>0</v>
      </c>
      <c r="D884" s="205">
        <f t="shared" si="510"/>
        <v>0</v>
      </c>
      <c r="E884" s="31">
        <f t="shared" ref="E884" si="511">SUM(E881:E883)</f>
        <v>0</v>
      </c>
    </row>
    <row r="885" spans="1:5" ht="15.75" thickBot="1" x14ac:dyDescent="0.3">
      <c r="A885" s="36" t="s">
        <v>8</v>
      </c>
      <c r="B885" s="56">
        <f>+B884+B875+B871+B880</f>
        <v>236557.03999999998</v>
      </c>
      <c r="C885" s="30">
        <f t="shared" ref="C885:D885" si="512">+C884+C875+C871+C880</f>
        <v>287633.55000000005</v>
      </c>
      <c r="D885" s="56">
        <f t="shared" si="512"/>
        <v>377573.48</v>
      </c>
      <c r="E885" s="138">
        <f t="shared" ref="E885" si="513">+E884+E875+E871+E880</f>
        <v>89939.929999999949</v>
      </c>
    </row>
    <row r="886" spans="1:5" ht="15.75" thickTop="1" x14ac:dyDescent="0.25">
      <c r="A886" s="66" t="s">
        <v>6</v>
      </c>
      <c r="B886" s="233" t="s">
        <v>1</v>
      </c>
      <c r="C886" s="8" t="s">
        <v>3</v>
      </c>
      <c r="D886" s="200" t="s">
        <v>3</v>
      </c>
      <c r="E886" s="132" t="s">
        <v>125</v>
      </c>
    </row>
    <row r="887" spans="1:5" ht="15" x14ac:dyDescent="0.25">
      <c r="A887" s="67"/>
      <c r="B887" s="201" t="s">
        <v>25</v>
      </c>
      <c r="C887" s="11" t="s">
        <v>25</v>
      </c>
      <c r="D887" s="11" t="s">
        <v>126</v>
      </c>
      <c r="E887" s="259" t="s">
        <v>25</v>
      </c>
    </row>
    <row r="888" spans="1:5" ht="15" x14ac:dyDescent="0.25">
      <c r="A888" s="41" t="s">
        <v>80</v>
      </c>
      <c r="B888" s="206"/>
      <c r="C888" s="42"/>
      <c r="D888" s="42"/>
      <c r="E888" s="144"/>
    </row>
    <row r="889" spans="1:5" ht="15" x14ac:dyDescent="0.25">
      <c r="A889" s="63"/>
      <c r="B889" s="39"/>
      <c r="C889" s="40"/>
      <c r="D889" s="40"/>
      <c r="E889" s="139"/>
    </row>
    <row r="890" spans="1:5" ht="15" x14ac:dyDescent="0.25">
      <c r="A890" s="63" t="s">
        <v>87</v>
      </c>
      <c r="B890" s="207"/>
      <c r="C890" s="42"/>
      <c r="D890" s="42"/>
      <c r="E890" s="140"/>
    </row>
    <row r="891" spans="1:5" x14ac:dyDescent="0.2">
      <c r="A891" s="24" t="s">
        <v>28</v>
      </c>
      <c r="B891" s="208">
        <v>63792.94</v>
      </c>
      <c r="C891" s="45">
        <v>47500</v>
      </c>
      <c r="D891" s="208">
        <v>0</v>
      </c>
      <c r="E891" s="53">
        <f>D891-C891</f>
        <v>-47500</v>
      </c>
    </row>
    <row r="892" spans="1:5" x14ac:dyDescent="0.2">
      <c r="A892" s="27" t="s">
        <v>29</v>
      </c>
      <c r="B892" s="195">
        <v>5760</v>
      </c>
      <c r="C892" s="28">
        <v>2925</v>
      </c>
      <c r="D892" s="195">
        <v>0</v>
      </c>
      <c r="E892" s="137">
        <f t="shared" ref="E892:E902" si="514">D892-C892</f>
        <v>-2925</v>
      </c>
    </row>
    <row r="893" spans="1:5" x14ac:dyDescent="0.2">
      <c r="A893" s="44" t="s">
        <v>30</v>
      </c>
      <c r="B893" s="196">
        <v>26105.390000000007</v>
      </c>
      <c r="C893" s="25">
        <v>21178.5</v>
      </c>
      <c r="D893" s="196">
        <v>0</v>
      </c>
      <c r="E893" s="53">
        <f t="shared" si="514"/>
        <v>-21178.5</v>
      </c>
    </row>
    <row r="894" spans="1:5" ht="15" x14ac:dyDescent="0.25">
      <c r="A894" s="29" t="s">
        <v>7</v>
      </c>
      <c r="B894" s="209">
        <f>SUM(B891:B893)</f>
        <v>95658.330000000016</v>
      </c>
      <c r="C894" s="47">
        <f t="shared" ref="C894" si="515">SUM(C891:C893)</f>
        <v>71603.5</v>
      </c>
      <c r="D894" s="209">
        <f t="shared" ref="D894" si="516">SUM(D891:D893)</f>
        <v>0</v>
      </c>
      <c r="E894" s="54">
        <f t="shared" si="514"/>
        <v>-71603.5</v>
      </c>
    </row>
    <row r="895" spans="1:5" x14ac:dyDescent="0.2">
      <c r="A895" s="27" t="s">
        <v>14</v>
      </c>
      <c r="B895" s="195">
        <v>1157.03</v>
      </c>
      <c r="C895" s="28">
        <v>4625</v>
      </c>
      <c r="D895" s="195">
        <v>12500</v>
      </c>
      <c r="E895" s="137">
        <f t="shared" si="514"/>
        <v>7875</v>
      </c>
    </row>
    <row r="896" spans="1:5" x14ac:dyDescent="0.2">
      <c r="A896" s="27" t="s">
        <v>15</v>
      </c>
      <c r="B896" s="208">
        <v>2643.54</v>
      </c>
      <c r="C896" s="45">
        <v>11127.89</v>
      </c>
      <c r="D896" s="208">
        <v>25000</v>
      </c>
      <c r="E896" s="142">
        <f t="shared" si="514"/>
        <v>13872.11</v>
      </c>
    </row>
    <row r="897" spans="1:5" x14ac:dyDescent="0.2">
      <c r="A897" s="27" t="s">
        <v>16</v>
      </c>
      <c r="B897" s="195">
        <v>0</v>
      </c>
      <c r="C897" s="28">
        <v>3475</v>
      </c>
      <c r="D897" s="195">
        <v>10000</v>
      </c>
      <c r="E897" s="26">
        <f t="shared" si="514"/>
        <v>6525</v>
      </c>
    </row>
    <row r="898" spans="1:5" ht="15" x14ac:dyDescent="0.25">
      <c r="A898" s="29" t="s">
        <v>12</v>
      </c>
      <c r="B898" s="35">
        <f>SUM(B895:B897)</f>
        <v>3800.5699999999997</v>
      </c>
      <c r="C898" s="32">
        <f t="shared" ref="C898" si="517">SUM(C895:C897)</f>
        <v>19227.89</v>
      </c>
      <c r="D898" s="35">
        <f t="shared" ref="D898" si="518">SUM(D895:D897)</f>
        <v>47500</v>
      </c>
      <c r="E898" s="138">
        <f t="shared" si="514"/>
        <v>28272.11</v>
      </c>
    </row>
    <row r="899" spans="1:5" x14ac:dyDescent="0.2">
      <c r="A899" s="27" t="s">
        <v>17</v>
      </c>
      <c r="B899" s="208">
        <v>0</v>
      </c>
      <c r="C899" s="45">
        <v>7500</v>
      </c>
      <c r="D899" s="208">
        <v>0</v>
      </c>
      <c r="E899" s="53">
        <f t="shared" si="514"/>
        <v>-7500</v>
      </c>
    </row>
    <row r="900" spans="1:5" x14ac:dyDescent="0.2">
      <c r="A900" s="27" t="s">
        <v>18</v>
      </c>
      <c r="B900" s="195">
        <v>0</v>
      </c>
      <c r="C900" s="28">
        <v>0</v>
      </c>
      <c r="D900" s="195">
        <v>0</v>
      </c>
      <c r="E900" s="26">
        <f t="shared" si="514"/>
        <v>0</v>
      </c>
    </row>
    <row r="901" spans="1:5" x14ac:dyDescent="0.2">
      <c r="A901" s="27" t="s">
        <v>19</v>
      </c>
      <c r="B901" s="208">
        <v>0</v>
      </c>
      <c r="C901" s="45">
        <v>0</v>
      </c>
      <c r="D901" s="208">
        <v>0</v>
      </c>
      <c r="E901" s="53">
        <f t="shared" si="514"/>
        <v>0</v>
      </c>
    </row>
    <row r="902" spans="1:5" x14ac:dyDescent="0.2">
      <c r="A902" s="27" t="s">
        <v>20</v>
      </c>
      <c r="B902" s="195">
        <v>0</v>
      </c>
      <c r="C902" s="28">
        <v>0</v>
      </c>
      <c r="D902" s="195">
        <v>0</v>
      </c>
      <c r="E902" s="26">
        <f t="shared" si="514"/>
        <v>0</v>
      </c>
    </row>
    <row r="903" spans="1:5" ht="15" x14ac:dyDescent="0.25">
      <c r="A903" s="29" t="s">
        <v>13</v>
      </c>
      <c r="B903" s="35">
        <f>SUM(B899:B902)</f>
        <v>0</v>
      </c>
      <c r="C903" s="32">
        <f t="shared" ref="C903:D903" si="519">SUM(C899:C902)</f>
        <v>7500</v>
      </c>
      <c r="D903" s="35">
        <f t="shared" si="519"/>
        <v>0</v>
      </c>
      <c r="E903" s="31">
        <f t="shared" ref="E903" si="520">SUM(E899:E902)</f>
        <v>-7500</v>
      </c>
    </row>
    <row r="904" spans="1:5" x14ac:dyDescent="0.2">
      <c r="A904" s="27" t="s">
        <v>21</v>
      </c>
      <c r="B904" s="208">
        <v>0</v>
      </c>
      <c r="C904" s="45">
        <v>0</v>
      </c>
      <c r="D904" s="208">
        <v>0</v>
      </c>
      <c r="E904" s="53">
        <f t="shared" ref="E904:E906" si="521">D904-C904</f>
        <v>0</v>
      </c>
    </row>
    <row r="905" spans="1:5" x14ac:dyDescent="0.2">
      <c r="A905" s="27" t="s">
        <v>22</v>
      </c>
      <c r="B905" s="195">
        <v>0</v>
      </c>
      <c r="C905" s="28">
        <v>0</v>
      </c>
      <c r="D905" s="195">
        <v>0</v>
      </c>
      <c r="E905" s="26">
        <f t="shared" si="521"/>
        <v>0</v>
      </c>
    </row>
    <row r="906" spans="1:5" x14ac:dyDescent="0.2">
      <c r="A906" s="44" t="s">
        <v>23</v>
      </c>
      <c r="B906" s="196">
        <v>0</v>
      </c>
      <c r="C906" s="25">
        <v>0</v>
      </c>
      <c r="D906" s="196">
        <v>0</v>
      </c>
      <c r="E906" s="53">
        <f t="shared" si="521"/>
        <v>0</v>
      </c>
    </row>
    <row r="907" spans="1:5" ht="15" x14ac:dyDescent="0.25">
      <c r="A907" s="29" t="s">
        <v>31</v>
      </c>
      <c r="B907" s="205">
        <f>SUM(B904:B906)</f>
        <v>0</v>
      </c>
      <c r="C907" s="33">
        <f t="shared" ref="C907:D907" si="522">SUM(C904:C906)</f>
        <v>0</v>
      </c>
      <c r="D907" s="205">
        <f t="shared" si="522"/>
        <v>0</v>
      </c>
      <c r="E907" s="31">
        <f t="shared" ref="E907" si="523">SUM(E904:E906)</f>
        <v>0</v>
      </c>
    </row>
    <row r="908" spans="1:5" ht="15" x14ac:dyDescent="0.25">
      <c r="A908" s="36" t="s">
        <v>8</v>
      </c>
      <c r="B908" s="56">
        <f>+B907+B898+B894+B903</f>
        <v>99458.900000000023</v>
      </c>
      <c r="C908" s="30">
        <f t="shared" ref="C908:D908" si="524">+C907+C898+C894+C903</f>
        <v>98331.39</v>
      </c>
      <c r="D908" s="56">
        <f t="shared" si="524"/>
        <v>47500</v>
      </c>
      <c r="E908" s="31">
        <f t="shared" ref="E908" si="525">+E907+E898+E894+E903</f>
        <v>-50831.39</v>
      </c>
    </row>
    <row r="909" spans="1:5" ht="15" x14ac:dyDescent="0.25">
      <c r="A909" s="63"/>
      <c r="B909" s="39"/>
      <c r="C909" s="40"/>
      <c r="D909" s="40"/>
      <c r="E909" s="139"/>
    </row>
    <row r="910" spans="1:5" ht="15" x14ac:dyDescent="0.25">
      <c r="A910" s="63" t="s">
        <v>88</v>
      </c>
      <c r="B910" s="207"/>
      <c r="C910" s="42"/>
      <c r="D910" s="42"/>
      <c r="E910" s="140"/>
    </row>
    <row r="911" spans="1:5" x14ac:dyDescent="0.2">
      <c r="A911" s="24" t="s">
        <v>28</v>
      </c>
      <c r="B911" s="208">
        <v>0</v>
      </c>
      <c r="C911" s="45">
        <v>0</v>
      </c>
      <c r="D911" s="208">
        <v>0</v>
      </c>
      <c r="E911" s="53">
        <f>D911-C911</f>
        <v>0</v>
      </c>
    </row>
    <row r="912" spans="1:5" x14ac:dyDescent="0.2">
      <c r="A912" s="27" t="s">
        <v>29</v>
      </c>
      <c r="B912" s="195">
        <v>0</v>
      </c>
      <c r="C912" s="28">
        <v>0</v>
      </c>
      <c r="D912" s="195">
        <v>0</v>
      </c>
      <c r="E912" s="137">
        <f t="shared" ref="E912:E922" si="526">D912-C912</f>
        <v>0</v>
      </c>
    </row>
    <row r="913" spans="1:5" x14ac:dyDescent="0.2">
      <c r="A913" s="44" t="s">
        <v>30</v>
      </c>
      <c r="B913" s="196">
        <v>0</v>
      </c>
      <c r="C913" s="25">
        <v>0</v>
      </c>
      <c r="D913" s="196">
        <v>0</v>
      </c>
      <c r="E913" s="53">
        <f t="shared" si="526"/>
        <v>0</v>
      </c>
    </row>
    <row r="914" spans="1:5" ht="15" x14ac:dyDescent="0.25">
      <c r="A914" s="29" t="s">
        <v>7</v>
      </c>
      <c r="B914" s="209">
        <f>SUM(B911:B913)</f>
        <v>0</v>
      </c>
      <c r="C914" s="47">
        <f t="shared" ref="C914" si="527">SUM(C911:C913)</f>
        <v>0</v>
      </c>
      <c r="D914" s="209">
        <f t="shared" ref="D914" si="528">SUM(D911:D913)</f>
        <v>0</v>
      </c>
      <c r="E914" s="54">
        <f t="shared" si="526"/>
        <v>0</v>
      </c>
    </row>
    <row r="915" spans="1:5" x14ac:dyDescent="0.2">
      <c r="A915" s="27" t="s">
        <v>14</v>
      </c>
      <c r="B915" s="195">
        <v>8574.59</v>
      </c>
      <c r="C915" s="28">
        <v>0</v>
      </c>
      <c r="D915" s="195">
        <v>5000</v>
      </c>
      <c r="E915" s="137">
        <f t="shared" si="526"/>
        <v>5000</v>
      </c>
    </row>
    <row r="916" spans="1:5" x14ac:dyDescent="0.2">
      <c r="A916" s="27" t="s">
        <v>15</v>
      </c>
      <c r="B916" s="208">
        <v>60195.31</v>
      </c>
      <c r="C916" s="45">
        <v>15000</v>
      </c>
      <c r="D916" s="208">
        <v>8200</v>
      </c>
      <c r="E916" s="142">
        <f t="shared" si="526"/>
        <v>-6800</v>
      </c>
    </row>
    <row r="917" spans="1:5" x14ac:dyDescent="0.2">
      <c r="A917" s="27" t="s">
        <v>16</v>
      </c>
      <c r="B917" s="195">
        <v>2364.04</v>
      </c>
      <c r="C917" s="28">
        <v>0</v>
      </c>
      <c r="D917" s="195">
        <v>1800</v>
      </c>
      <c r="E917" s="26">
        <f t="shared" si="526"/>
        <v>1800</v>
      </c>
    </row>
    <row r="918" spans="1:5" ht="15" x14ac:dyDescent="0.25">
      <c r="A918" s="29" t="s">
        <v>12</v>
      </c>
      <c r="B918" s="35">
        <f>SUM(B915:B917)</f>
        <v>71133.939999999988</v>
      </c>
      <c r="C918" s="32">
        <f t="shared" ref="C918" si="529">SUM(C915:C917)</f>
        <v>15000</v>
      </c>
      <c r="D918" s="35">
        <f t="shared" ref="D918" si="530">SUM(D915:D917)</f>
        <v>15000</v>
      </c>
      <c r="E918" s="138">
        <f t="shared" si="526"/>
        <v>0</v>
      </c>
    </row>
    <row r="919" spans="1:5" x14ac:dyDescent="0.2">
      <c r="A919" s="27" t="s">
        <v>17</v>
      </c>
      <c r="B919" s="208">
        <v>1995</v>
      </c>
      <c r="C919" s="45">
        <v>0</v>
      </c>
      <c r="D919" s="208">
        <v>0</v>
      </c>
      <c r="E919" s="53">
        <f t="shared" si="526"/>
        <v>0</v>
      </c>
    </row>
    <row r="920" spans="1:5" x14ac:dyDescent="0.2">
      <c r="A920" s="27" t="s">
        <v>18</v>
      </c>
      <c r="B920" s="195">
        <v>0</v>
      </c>
      <c r="C920" s="28">
        <v>0</v>
      </c>
      <c r="D920" s="195">
        <v>0</v>
      </c>
      <c r="E920" s="26">
        <f t="shared" si="526"/>
        <v>0</v>
      </c>
    </row>
    <row r="921" spans="1:5" x14ac:dyDescent="0.2">
      <c r="A921" s="27" t="s">
        <v>19</v>
      </c>
      <c r="B921" s="208">
        <v>0</v>
      </c>
      <c r="C921" s="45">
        <v>0</v>
      </c>
      <c r="D921" s="208">
        <v>0</v>
      </c>
      <c r="E921" s="53">
        <f t="shared" si="526"/>
        <v>0</v>
      </c>
    </row>
    <row r="922" spans="1:5" x14ac:dyDescent="0.2">
      <c r="A922" s="27" t="s">
        <v>20</v>
      </c>
      <c r="B922" s="195">
        <v>0</v>
      </c>
      <c r="C922" s="28">
        <v>0</v>
      </c>
      <c r="D922" s="195">
        <v>0</v>
      </c>
      <c r="E922" s="26">
        <f t="shared" si="526"/>
        <v>0</v>
      </c>
    </row>
    <row r="923" spans="1:5" ht="15" x14ac:dyDescent="0.25">
      <c r="A923" s="29" t="s">
        <v>13</v>
      </c>
      <c r="B923" s="35">
        <f>SUM(B919:B922)</f>
        <v>1995</v>
      </c>
      <c r="C923" s="32">
        <f t="shared" ref="C923:D923" si="531">SUM(C919:C922)</f>
        <v>0</v>
      </c>
      <c r="D923" s="35">
        <f t="shared" si="531"/>
        <v>0</v>
      </c>
      <c r="E923" s="31">
        <f t="shared" ref="E923" si="532">SUM(E919:E922)</f>
        <v>0</v>
      </c>
    </row>
    <row r="924" spans="1:5" x14ac:dyDescent="0.2">
      <c r="A924" s="27" t="s">
        <v>21</v>
      </c>
      <c r="B924" s="208">
        <v>0</v>
      </c>
      <c r="C924" s="45">
        <v>0</v>
      </c>
      <c r="D924" s="208">
        <v>0</v>
      </c>
      <c r="E924" s="53">
        <f t="shared" ref="E924:E926" si="533">D924-C924</f>
        <v>0</v>
      </c>
    </row>
    <row r="925" spans="1:5" x14ac:dyDescent="0.2">
      <c r="A925" s="27" t="s">
        <v>22</v>
      </c>
      <c r="B925" s="195">
        <v>0</v>
      </c>
      <c r="C925" s="28">
        <v>0</v>
      </c>
      <c r="D925" s="195">
        <v>0</v>
      </c>
      <c r="E925" s="26">
        <f t="shared" si="533"/>
        <v>0</v>
      </c>
    </row>
    <row r="926" spans="1:5" x14ac:dyDescent="0.2">
      <c r="A926" s="44" t="s">
        <v>23</v>
      </c>
      <c r="B926" s="196">
        <v>0</v>
      </c>
      <c r="C926" s="25">
        <v>0</v>
      </c>
      <c r="D926" s="196">
        <v>0</v>
      </c>
      <c r="E926" s="53">
        <f t="shared" si="533"/>
        <v>0</v>
      </c>
    </row>
    <row r="927" spans="1:5" ht="15" x14ac:dyDescent="0.25">
      <c r="A927" s="29" t="s">
        <v>31</v>
      </c>
      <c r="B927" s="205">
        <f>SUM(B924:B926)</f>
        <v>0</v>
      </c>
      <c r="C927" s="33">
        <f t="shared" ref="C927:D927" si="534">SUM(C924:C926)</f>
        <v>0</v>
      </c>
      <c r="D927" s="205">
        <f t="shared" si="534"/>
        <v>0</v>
      </c>
      <c r="E927" s="31">
        <f t="shared" ref="E927" si="535">SUM(E924:E926)</f>
        <v>0</v>
      </c>
    </row>
    <row r="928" spans="1:5" ht="15" x14ac:dyDescent="0.25">
      <c r="A928" s="36" t="s">
        <v>8</v>
      </c>
      <c r="B928" s="56">
        <f>+B927+B918+B914+B923</f>
        <v>73128.939999999988</v>
      </c>
      <c r="C928" s="30">
        <f t="shared" ref="C928:D928" si="536">+C927+C918+C914+C923</f>
        <v>15000</v>
      </c>
      <c r="D928" s="56">
        <f t="shared" si="536"/>
        <v>15000</v>
      </c>
      <c r="E928" s="31">
        <f t="shared" ref="E928" si="537">+E927+E918+E914+E923</f>
        <v>0</v>
      </c>
    </row>
    <row r="929" spans="1:5" ht="15" x14ac:dyDescent="0.25">
      <c r="A929" s="63" t="s">
        <v>89</v>
      </c>
      <c r="B929" s="209"/>
      <c r="C929" s="209"/>
      <c r="D929" s="209"/>
      <c r="E929" s="209"/>
    </row>
    <row r="930" spans="1:5" ht="15" x14ac:dyDescent="0.25">
      <c r="A930" s="29" t="s">
        <v>90</v>
      </c>
      <c r="B930" s="224"/>
      <c r="C930" s="224"/>
      <c r="D930" s="224"/>
      <c r="E930" s="224"/>
    </row>
    <row r="931" spans="1:5" x14ac:dyDescent="0.2">
      <c r="A931" s="24" t="s">
        <v>28</v>
      </c>
      <c r="B931" s="208">
        <v>295071.46000000002</v>
      </c>
      <c r="C931" s="45">
        <v>283153.65000000002</v>
      </c>
      <c r="D931" s="208">
        <v>328699</v>
      </c>
      <c r="E931" s="53">
        <f>D931-C931</f>
        <v>45545.349999999977</v>
      </c>
    </row>
    <row r="932" spans="1:5" x14ac:dyDescent="0.2">
      <c r="A932" s="27" t="s">
        <v>29</v>
      </c>
      <c r="B932" s="195">
        <v>15910.4</v>
      </c>
      <c r="C932" s="28">
        <v>0</v>
      </c>
      <c r="D932" s="195">
        <v>0</v>
      </c>
      <c r="E932" s="26">
        <f t="shared" ref="E932:E942" si="538">D932-C932</f>
        <v>0</v>
      </c>
    </row>
    <row r="933" spans="1:5" x14ac:dyDescent="0.2">
      <c r="A933" s="44" t="s">
        <v>30</v>
      </c>
      <c r="B933" s="196">
        <v>136972.11000000002</v>
      </c>
      <c r="C933" s="25">
        <v>118924.53</v>
      </c>
      <c r="D933" s="196">
        <v>138053.57999999999</v>
      </c>
      <c r="E933" s="53">
        <f t="shared" si="538"/>
        <v>19129.049999999988</v>
      </c>
    </row>
    <row r="934" spans="1:5" ht="15" x14ac:dyDescent="0.25">
      <c r="A934" s="29" t="s">
        <v>7</v>
      </c>
      <c r="B934" s="209">
        <f>SUM(B931:B933)</f>
        <v>447953.97000000009</v>
      </c>
      <c r="C934" s="47">
        <f t="shared" ref="C934" si="539">SUM(C931:C933)</f>
        <v>402078.18000000005</v>
      </c>
      <c r="D934" s="47">
        <f t="shared" ref="D934" si="540">SUM(D931:D933)</f>
        <v>466752.57999999996</v>
      </c>
      <c r="E934" s="54">
        <f t="shared" si="538"/>
        <v>64674.399999999907</v>
      </c>
    </row>
    <row r="935" spans="1:5" x14ac:dyDescent="0.2">
      <c r="A935" s="27" t="s">
        <v>14</v>
      </c>
      <c r="B935" s="195">
        <v>329.75</v>
      </c>
      <c r="C935" s="28">
        <v>1000</v>
      </c>
      <c r="D935" s="28">
        <v>1000</v>
      </c>
      <c r="E935" s="26">
        <f t="shared" si="538"/>
        <v>0</v>
      </c>
    </row>
    <row r="936" spans="1:5" x14ac:dyDescent="0.2">
      <c r="A936" s="27" t="s">
        <v>15</v>
      </c>
      <c r="B936" s="208">
        <v>19669.969999999998</v>
      </c>
      <c r="C936" s="45">
        <v>11127.88</v>
      </c>
      <c r="D936" s="45">
        <v>42000</v>
      </c>
      <c r="E936" s="142">
        <f t="shared" si="538"/>
        <v>30872.120000000003</v>
      </c>
    </row>
    <row r="937" spans="1:5" x14ac:dyDescent="0.2">
      <c r="A937" s="27" t="s">
        <v>16</v>
      </c>
      <c r="B937" s="195">
        <v>459.64</v>
      </c>
      <c r="C937" s="28">
        <v>2000</v>
      </c>
      <c r="D937" s="28">
        <v>2000</v>
      </c>
      <c r="E937" s="26">
        <f t="shared" si="538"/>
        <v>0</v>
      </c>
    </row>
    <row r="938" spans="1:5" ht="15" x14ac:dyDescent="0.25">
      <c r="A938" s="29" t="s">
        <v>12</v>
      </c>
      <c r="B938" s="35">
        <f>SUM(B935:B937)</f>
        <v>20459.359999999997</v>
      </c>
      <c r="C938" s="32">
        <f t="shared" ref="C938" si="541">SUM(C935:C937)</f>
        <v>14127.88</v>
      </c>
      <c r="D938" s="32">
        <f t="shared" ref="D938" si="542">SUM(D935:D937)</f>
        <v>45000</v>
      </c>
      <c r="E938" s="138">
        <f t="shared" si="538"/>
        <v>30872.120000000003</v>
      </c>
    </row>
    <row r="939" spans="1:5" x14ac:dyDescent="0.2">
      <c r="A939" s="27" t="s">
        <v>17</v>
      </c>
      <c r="B939" s="208">
        <v>0</v>
      </c>
      <c r="C939" s="45">
        <v>15000</v>
      </c>
      <c r="D939" s="45">
        <v>0</v>
      </c>
      <c r="E939" s="53">
        <f t="shared" si="538"/>
        <v>-15000</v>
      </c>
    </row>
    <row r="940" spans="1:5" x14ac:dyDescent="0.2">
      <c r="A940" s="27" t="s">
        <v>18</v>
      </c>
      <c r="B940" s="195">
        <v>0</v>
      </c>
      <c r="C940" s="28">
        <v>0</v>
      </c>
      <c r="D940" s="28">
        <v>10000</v>
      </c>
      <c r="E940" s="26">
        <f t="shared" si="538"/>
        <v>10000</v>
      </c>
    </row>
    <row r="941" spans="1:5" x14ac:dyDescent="0.2">
      <c r="A941" s="27" t="s">
        <v>19</v>
      </c>
      <c r="B941" s="208">
        <v>0</v>
      </c>
      <c r="C941" s="45">
        <v>0</v>
      </c>
      <c r="D941" s="45">
        <v>0</v>
      </c>
      <c r="E941" s="53">
        <f t="shared" si="538"/>
        <v>0</v>
      </c>
    </row>
    <row r="942" spans="1:5" x14ac:dyDescent="0.2">
      <c r="A942" s="27" t="s">
        <v>20</v>
      </c>
      <c r="B942" s="195">
        <v>0</v>
      </c>
      <c r="C942" s="28">
        <v>0</v>
      </c>
      <c r="D942" s="28">
        <v>0</v>
      </c>
      <c r="E942" s="26">
        <f t="shared" si="538"/>
        <v>0</v>
      </c>
    </row>
    <row r="943" spans="1:5" ht="15" x14ac:dyDescent="0.25">
      <c r="A943" s="29" t="s">
        <v>13</v>
      </c>
      <c r="B943" s="35">
        <f>SUM(B939:B942)</f>
        <v>0</v>
      </c>
      <c r="C943" s="32">
        <f t="shared" ref="C943:D943" si="543">SUM(C939:C942)</f>
        <v>15000</v>
      </c>
      <c r="D943" s="32">
        <f t="shared" si="543"/>
        <v>10000</v>
      </c>
      <c r="E943" s="31">
        <f t="shared" ref="E943" si="544">SUM(E939:E942)</f>
        <v>-5000</v>
      </c>
    </row>
    <row r="944" spans="1:5" x14ac:dyDescent="0.2">
      <c r="A944" s="27" t="s">
        <v>21</v>
      </c>
      <c r="B944" s="208">
        <v>4398.3</v>
      </c>
      <c r="C944" s="45">
        <v>750</v>
      </c>
      <c r="D944" s="45">
        <v>1500</v>
      </c>
      <c r="E944" s="142">
        <f t="shared" ref="E944:E946" si="545">D944-C944</f>
        <v>750</v>
      </c>
    </row>
    <row r="945" spans="1:5" x14ac:dyDescent="0.2">
      <c r="A945" s="27" t="s">
        <v>22</v>
      </c>
      <c r="B945" s="195">
        <v>0</v>
      </c>
      <c r="C945" s="28">
        <v>0</v>
      </c>
      <c r="D945" s="28">
        <v>0</v>
      </c>
      <c r="E945" s="26">
        <f t="shared" si="545"/>
        <v>0</v>
      </c>
    </row>
    <row r="946" spans="1:5" x14ac:dyDescent="0.2">
      <c r="A946" s="44" t="s">
        <v>23</v>
      </c>
      <c r="B946" s="196">
        <v>0</v>
      </c>
      <c r="C946" s="25">
        <v>0</v>
      </c>
      <c r="D946" s="25">
        <v>0</v>
      </c>
      <c r="E946" s="53">
        <f t="shared" si="545"/>
        <v>0</v>
      </c>
    </row>
    <row r="947" spans="1:5" ht="15" x14ac:dyDescent="0.25">
      <c r="A947" s="29" t="s">
        <v>31</v>
      </c>
      <c r="B947" s="205">
        <f>SUM(B944:B946)</f>
        <v>4398.3</v>
      </c>
      <c r="C947" s="33">
        <f t="shared" ref="C947:D947" si="546">SUM(C944:C946)</f>
        <v>750</v>
      </c>
      <c r="D947" s="33">
        <f t="shared" si="546"/>
        <v>1500</v>
      </c>
      <c r="E947" s="138">
        <f t="shared" ref="E947" si="547">SUM(E944:E946)</f>
        <v>750</v>
      </c>
    </row>
    <row r="948" spans="1:5" ht="15" x14ac:dyDescent="0.25">
      <c r="A948" s="29" t="s">
        <v>8</v>
      </c>
      <c r="B948" s="209">
        <f>+B947+B938+B934+B943</f>
        <v>472811.63000000006</v>
      </c>
      <c r="C948" s="47">
        <f t="shared" ref="C948:D948" si="548">+C947+C938+C934+C943</f>
        <v>431956.06000000006</v>
      </c>
      <c r="D948" s="47">
        <f t="shared" si="548"/>
        <v>523252.57999999996</v>
      </c>
      <c r="E948" s="54">
        <f t="shared" ref="E948" si="549">+E947+E938+E934+E943</f>
        <v>91296.519999999902</v>
      </c>
    </row>
    <row r="949" spans="1:5" ht="15" x14ac:dyDescent="0.25">
      <c r="A949" s="82"/>
      <c r="B949" s="116"/>
      <c r="C949" s="116"/>
      <c r="D949" s="116"/>
      <c r="E949" s="117"/>
    </row>
    <row r="950" spans="1:5" ht="15" x14ac:dyDescent="0.25">
      <c r="A950" s="118" t="s">
        <v>91</v>
      </c>
      <c r="B950" s="73"/>
      <c r="C950" s="73"/>
      <c r="D950" s="73"/>
      <c r="E950" s="173"/>
    </row>
    <row r="951" spans="1:5" x14ac:dyDescent="0.2">
      <c r="A951" s="77" t="s">
        <v>28</v>
      </c>
      <c r="B951" s="93">
        <f>+B931+B911+B891+B868+B848+B828+B805+B785+B765</f>
        <v>1522227.54</v>
      </c>
      <c r="C951" s="93">
        <f t="shared" ref="C951" si="550">+C931+C911+C891+C868+C848+C828+C805+C785+C765</f>
        <v>1535974.4700000002</v>
      </c>
      <c r="D951" s="93">
        <f t="shared" ref="D951" si="551">+D931+D911+D891+D868+D848+D828+D805+D785+D765</f>
        <v>1789760.5</v>
      </c>
      <c r="E951" s="155">
        <f>D951-C951</f>
        <v>253786.0299999998</v>
      </c>
    </row>
    <row r="952" spans="1:5" x14ac:dyDescent="0.2">
      <c r="A952" s="77" t="s">
        <v>29</v>
      </c>
      <c r="B952" s="93">
        <f t="shared" ref="B952:D952" si="552">+B932+B912+B892+B869+B849+B829+B806+B786+B766</f>
        <v>52133.53</v>
      </c>
      <c r="C952" s="93">
        <f t="shared" ref="C952" si="553">+C932+C912+C892+C869+C849+C829+C806+C786+C766</f>
        <v>19013.38</v>
      </c>
      <c r="D952" s="93">
        <f t="shared" si="552"/>
        <v>0</v>
      </c>
      <c r="E952" s="157">
        <f t="shared" ref="E952:E968" si="554">D952-C952</f>
        <v>-19013.38</v>
      </c>
    </row>
    <row r="953" spans="1:5" x14ac:dyDescent="0.2">
      <c r="A953" s="74" t="s">
        <v>30</v>
      </c>
      <c r="B953" s="93">
        <f t="shared" ref="B953:D953" si="555">+B933+B913+B893+B870+B850+B830+B807+B787+B767</f>
        <v>651427.93000000005</v>
      </c>
      <c r="C953" s="93">
        <f t="shared" ref="C953" si="556">+C933+C913+C893+C870+C850+C830+C807+C787+C767</f>
        <v>653094.9</v>
      </c>
      <c r="D953" s="93">
        <f t="shared" si="555"/>
        <v>751699.40999999992</v>
      </c>
      <c r="E953" s="91">
        <f t="shared" si="554"/>
        <v>98604.509999999893</v>
      </c>
    </row>
    <row r="954" spans="1:5" ht="15" x14ac:dyDescent="0.25">
      <c r="A954" s="89" t="s">
        <v>7</v>
      </c>
      <c r="B954" s="119">
        <f t="shared" ref="B954" si="557">+B934+B914+B894+B871+B851+B831+B808+B788+B768</f>
        <v>2225789</v>
      </c>
      <c r="C954" s="119">
        <f t="shared" ref="C954" si="558">+C934+C914+C894+C871+C851+C831+C808+C788+C768</f>
        <v>2208082.75</v>
      </c>
      <c r="D954" s="119">
        <f>SUM(D951:D953)</f>
        <v>2541459.91</v>
      </c>
      <c r="E954" s="156">
        <f t="shared" si="554"/>
        <v>333377.16000000015</v>
      </c>
    </row>
    <row r="955" spans="1:5" x14ac:dyDescent="0.2">
      <c r="A955" s="77" t="s">
        <v>14</v>
      </c>
      <c r="B955" s="93">
        <f t="shared" ref="B955:D955" si="559">+B935+B915+B895+B872+B852+B832+B809+B789+B769</f>
        <v>19823.640000000003</v>
      </c>
      <c r="C955" s="93">
        <f t="shared" ref="C955" si="560">+C935+C915+C895+C872+C852+C832+C809+C789+C769</f>
        <v>19500</v>
      </c>
      <c r="D955" s="93">
        <f t="shared" si="559"/>
        <v>37323.770000000004</v>
      </c>
      <c r="E955" s="157">
        <f t="shared" si="554"/>
        <v>17823.770000000004</v>
      </c>
    </row>
    <row r="956" spans="1:5" x14ac:dyDescent="0.2">
      <c r="A956" s="77" t="s">
        <v>15</v>
      </c>
      <c r="B956" s="93">
        <f t="shared" ref="B956:D956" si="561">+B936+B916+B896+B873+B853+B833+B810+B790+B770</f>
        <v>192965.26</v>
      </c>
      <c r="C956" s="93">
        <f t="shared" ref="C956" si="562">+C936+C916+C896+C873+C853+C833+C810+C790+C770</f>
        <v>104245.21999999999</v>
      </c>
      <c r="D956" s="93">
        <f t="shared" si="561"/>
        <v>203027.89</v>
      </c>
      <c r="E956" s="155">
        <f t="shared" si="554"/>
        <v>98782.670000000027</v>
      </c>
    </row>
    <row r="957" spans="1:5" x14ac:dyDescent="0.2">
      <c r="A957" s="77" t="s">
        <v>16</v>
      </c>
      <c r="B957" s="93">
        <f t="shared" ref="B957:D957" si="563">+B937+B917+B897+B874+B854+B834+B811+B791+B771</f>
        <v>9244.58</v>
      </c>
      <c r="C957" s="93">
        <f t="shared" ref="C957" si="564">+C937+C917+C897+C874+C854+C834+C811+C791+C771</f>
        <v>21750</v>
      </c>
      <c r="D957" s="93">
        <f t="shared" si="563"/>
        <v>75367.179999999993</v>
      </c>
      <c r="E957" s="76">
        <f t="shared" si="554"/>
        <v>53617.179999999993</v>
      </c>
    </row>
    <row r="958" spans="1:5" ht="15" x14ac:dyDescent="0.25">
      <c r="A958" s="89" t="s">
        <v>12</v>
      </c>
      <c r="B958" s="119">
        <f t="shared" ref="B958" si="565">+B938+B918+B898+B875+B855+B835+B812+B792+B772</f>
        <v>222033.48000000004</v>
      </c>
      <c r="C958" s="119">
        <f t="shared" ref="C958" si="566">+C938+C918+C898+C875+C855+C835+C812+C792+C772</f>
        <v>145495.22</v>
      </c>
      <c r="D958" s="119">
        <f>SUM(D955:D957)</f>
        <v>315718.84000000003</v>
      </c>
      <c r="E958" s="160">
        <f t="shared" si="554"/>
        <v>170223.62000000002</v>
      </c>
    </row>
    <row r="959" spans="1:5" x14ac:dyDescent="0.2">
      <c r="A959" s="77" t="s">
        <v>17</v>
      </c>
      <c r="B959" s="93">
        <f t="shared" ref="B959:D959" si="567">+B939+B919+B899+B876+B856+B836+B813+B793+B773</f>
        <v>164648.87</v>
      </c>
      <c r="C959" s="93">
        <f t="shared" ref="C959" si="568">+C939+C919+C899+C876+C856+C836+C813+C793+C773</f>
        <v>216428</v>
      </c>
      <c r="D959" s="93">
        <f t="shared" si="567"/>
        <v>396200</v>
      </c>
      <c r="E959" s="91">
        <f t="shared" si="554"/>
        <v>179772</v>
      </c>
    </row>
    <row r="960" spans="1:5" x14ac:dyDescent="0.2">
      <c r="A960" s="77" t="s">
        <v>18</v>
      </c>
      <c r="B960" s="93">
        <f t="shared" ref="B960:D960" si="569">+B940+B920+B900+B877+B857+B837+B814+B794+B774</f>
        <v>0</v>
      </c>
      <c r="C960" s="93">
        <f t="shared" ref="C960" si="570">+C940+C920+C900+C877+C857+C837+C814+C794+C774</f>
        <v>0</v>
      </c>
      <c r="D960" s="93">
        <f t="shared" si="569"/>
        <v>10000</v>
      </c>
      <c r="E960" s="76">
        <f t="shared" si="554"/>
        <v>10000</v>
      </c>
    </row>
    <row r="961" spans="1:5" x14ac:dyDescent="0.2">
      <c r="A961" s="77" t="s">
        <v>19</v>
      </c>
      <c r="B961" s="93">
        <f t="shared" ref="B961:D961" si="571">+B941+B921+B901+B878+B858+B838+B815+B795+B775</f>
        <v>0</v>
      </c>
      <c r="C961" s="93">
        <f t="shared" ref="C961" si="572">+C941+C921+C901+C878+C858+C838+C815+C795+C775</f>
        <v>0</v>
      </c>
      <c r="D961" s="93">
        <f t="shared" si="571"/>
        <v>0</v>
      </c>
      <c r="E961" s="91">
        <f t="shared" si="554"/>
        <v>0</v>
      </c>
    </row>
    <row r="962" spans="1:5" x14ac:dyDescent="0.2">
      <c r="A962" s="77" t="s">
        <v>20</v>
      </c>
      <c r="B962" s="93">
        <f t="shared" ref="B962:D962" si="573">+B942+B922+B902+B879+B859+B839+B816+B796+B776</f>
        <v>0</v>
      </c>
      <c r="C962" s="93">
        <f t="shared" ref="C962" si="574">+C942+C922+C902+C879+C859+C839+C816+C796+C776</f>
        <v>0</v>
      </c>
      <c r="D962" s="93">
        <f t="shared" si="573"/>
        <v>0</v>
      </c>
      <c r="E962" s="76">
        <f t="shared" si="554"/>
        <v>0</v>
      </c>
    </row>
    <row r="963" spans="1:5" ht="15" x14ac:dyDescent="0.25">
      <c r="A963" s="89" t="s">
        <v>13</v>
      </c>
      <c r="B963" s="119">
        <f t="shared" ref="B963" si="575">+B943+B923+B903+B880+B860+B840+B817+B797+B777</f>
        <v>164648.87</v>
      </c>
      <c r="C963" s="119">
        <f t="shared" ref="C963" si="576">+C943+C923+C903+C880+C860+C840+C817+C797+C777</f>
        <v>216428</v>
      </c>
      <c r="D963" s="119">
        <f>SUM(D959:D962)</f>
        <v>406200</v>
      </c>
      <c r="E963" s="92">
        <f t="shared" si="554"/>
        <v>189772</v>
      </c>
    </row>
    <row r="964" spans="1:5" x14ac:dyDescent="0.2">
      <c r="A964" s="77" t="s">
        <v>21</v>
      </c>
      <c r="B964" s="93">
        <f t="shared" ref="B964:D964" si="577">+B944+B924+B904+B881+B861+B841+B818+B798+B778</f>
        <v>11313.96</v>
      </c>
      <c r="C964" s="93">
        <f t="shared" ref="C964" si="578">+C944+C924+C904+C881+C861+C841+C818+C798+C778</f>
        <v>5450</v>
      </c>
      <c r="D964" s="93">
        <f t="shared" si="577"/>
        <v>9200</v>
      </c>
      <c r="E964" s="155">
        <f t="shared" si="554"/>
        <v>3750</v>
      </c>
    </row>
    <row r="965" spans="1:5" x14ac:dyDescent="0.2">
      <c r="A965" s="77" t="s">
        <v>22</v>
      </c>
      <c r="B965" s="93">
        <f t="shared" ref="B965:D965" si="579">+B945+B925+B905+B882+B862+B842+B819+B799+B779</f>
        <v>0</v>
      </c>
      <c r="C965" s="93">
        <f t="shared" ref="C965" si="580">+C945+C925+C905+C882+C862+C842+C819+C799+C779</f>
        <v>0</v>
      </c>
      <c r="D965" s="93">
        <f t="shared" si="579"/>
        <v>0</v>
      </c>
      <c r="E965" s="76">
        <f t="shared" si="554"/>
        <v>0</v>
      </c>
    </row>
    <row r="966" spans="1:5" x14ac:dyDescent="0.2">
      <c r="A966" s="74" t="s">
        <v>23</v>
      </c>
      <c r="B966" s="93">
        <f t="shared" ref="B966:D966" si="581">+B946+B926+B906+B883+B863+B843+B820+B800+B780</f>
        <v>0</v>
      </c>
      <c r="C966" s="93">
        <f t="shared" ref="C966" si="582">+C946+C926+C906+C883+C863+C843+C820+C800+C780</f>
        <v>0</v>
      </c>
      <c r="D966" s="93">
        <f t="shared" si="581"/>
        <v>0</v>
      </c>
      <c r="E966" s="91">
        <f t="shared" si="554"/>
        <v>0</v>
      </c>
    </row>
    <row r="967" spans="1:5" ht="15" x14ac:dyDescent="0.25">
      <c r="A967" s="89" t="s">
        <v>31</v>
      </c>
      <c r="B967" s="119">
        <f t="shared" ref="B967:D967" si="583">+B947+B927+B907+B884+B864+B844+B821+B801+B781</f>
        <v>11313.96</v>
      </c>
      <c r="C967" s="119">
        <f t="shared" ref="C967" si="584">+C947+C927+C907+C884+C864+C844+C821+C801+C781</f>
        <v>5450</v>
      </c>
      <c r="D967" s="119">
        <f t="shared" si="583"/>
        <v>9200</v>
      </c>
      <c r="E967" s="160">
        <f t="shared" si="554"/>
        <v>3750</v>
      </c>
    </row>
    <row r="968" spans="1:5" ht="15.75" thickBot="1" x14ac:dyDescent="0.3">
      <c r="A968" s="72" t="s">
        <v>11</v>
      </c>
      <c r="B968" s="119">
        <f t="shared" ref="B968:D968" si="585">+B948+B928+B908+B885+B865+B845+B822+B802+B782</f>
        <v>2623785.31</v>
      </c>
      <c r="C968" s="119">
        <f t="shared" ref="C968" si="586">+C948+C928+C908+C885+C865+C845+C822+C802+C782</f>
        <v>2575455.9700000002</v>
      </c>
      <c r="D968" s="119">
        <f t="shared" si="585"/>
        <v>3272578.75</v>
      </c>
      <c r="E968" s="160">
        <f t="shared" si="554"/>
        <v>697122.7799999998</v>
      </c>
    </row>
    <row r="969" spans="1:5" ht="15.75" thickTop="1" x14ac:dyDescent="0.25">
      <c r="A969" s="66" t="s">
        <v>6</v>
      </c>
      <c r="B969" s="233" t="s">
        <v>1</v>
      </c>
      <c r="C969" s="8" t="s">
        <v>3</v>
      </c>
      <c r="D969" s="200" t="s">
        <v>3</v>
      </c>
      <c r="E969" s="132" t="s">
        <v>125</v>
      </c>
    </row>
    <row r="970" spans="1:5" ht="15" x14ac:dyDescent="0.25">
      <c r="A970" s="67"/>
      <c r="B970" s="201" t="s">
        <v>25</v>
      </c>
      <c r="C970" s="11" t="s">
        <v>25</v>
      </c>
      <c r="D970" s="201" t="s">
        <v>126</v>
      </c>
      <c r="E970" s="259" t="s">
        <v>25</v>
      </c>
    </row>
    <row r="971" spans="1:5" ht="15" x14ac:dyDescent="0.25">
      <c r="A971" s="63" t="s">
        <v>92</v>
      </c>
      <c r="B971" s="206"/>
      <c r="C971" s="42"/>
      <c r="D971" s="207"/>
      <c r="E971" s="144"/>
    </row>
    <row r="972" spans="1:5" ht="15" x14ac:dyDescent="0.25">
      <c r="A972" s="120"/>
      <c r="B972" s="39"/>
      <c r="C972" s="38"/>
      <c r="D972" s="39"/>
      <c r="E972" s="152"/>
    </row>
    <row r="973" spans="1:5" ht="15" x14ac:dyDescent="0.25">
      <c r="A973" s="60" t="s">
        <v>93</v>
      </c>
      <c r="B973" s="207"/>
      <c r="C973" s="42"/>
      <c r="D973" s="207"/>
      <c r="E973" s="140"/>
    </row>
    <row r="974" spans="1:5" x14ac:dyDescent="0.2">
      <c r="A974" s="27" t="s">
        <v>28</v>
      </c>
      <c r="B974" s="208">
        <v>442679.97000000003</v>
      </c>
      <c r="C974" s="45">
        <v>390732</v>
      </c>
      <c r="D974" s="208">
        <v>396000</v>
      </c>
      <c r="E974" s="53">
        <f>D974-C974</f>
        <v>5268</v>
      </c>
    </row>
    <row r="975" spans="1:5" x14ac:dyDescent="0.2">
      <c r="A975" s="27" t="s">
        <v>29</v>
      </c>
      <c r="B975" s="195">
        <v>0</v>
      </c>
      <c r="C975" s="28">
        <v>0</v>
      </c>
      <c r="D975" s="195">
        <v>0</v>
      </c>
      <c r="E975" s="26">
        <f t="shared" ref="E975:E985" si="587">D975-C975</f>
        <v>0</v>
      </c>
    </row>
    <row r="976" spans="1:5" x14ac:dyDescent="0.2">
      <c r="A976" s="44" t="s">
        <v>30</v>
      </c>
      <c r="B976" s="196">
        <v>171405.02</v>
      </c>
      <c r="C976" s="25">
        <v>164107.44</v>
      </c>
      <c r="D976" s="196">
        <v>145000</v>
      </c>
      <c r="E976" s="53">
        <f t="shared" si="587"/>
        <v>-19107.440000000002</v>
      </c>
    </row>
    <row r="977" spans="1:5" ht="15" x14ac:dyDescent="0.25">
      <c r="A977" s="29" t="s">
        <v>7</v>
      </c>
      <c r="B977" s="209">
        <f>SUM(B974:B976)</f>
        <v>614084.99</v>
      </c>
      <c r="C977" s="47">
        <f t="shared" ref="C977" si="588">SUM(C974:C976)</f>
        <v>554839.43999999994</v>
      </c>
      <c r="D977" s="209">
        <f t="shared" ref="D977" si="589">SUM(D974:D976)</f>
        <v>541000</v>
      </c>
      <c r="E977" s="54">
        <f t="shared" si="587"/>
        <v>-13839.439999999944</v>
      </c>
    </row>
    <row r="978" spans="1:5" x14ac:dyDescent="0.2">
      <c r="A978" s="27" t="s">
        <v>14</v>
      </c>
      <c r="B978" s="195">
        <v>28346.86</v>
      </c>
      <c r="C978" s="28">
        <v>10000</v>
      </c>
      <c r="D978" s="195">
        <v>30000</v>
      </c>
      <c r="E978" s="26">
        <f t="shared" si="587"/>
        <v>20000</v>
      </c>
    </row>
    <row r="979" spans="1:5" x14ac:dyDescent="0.2">
      <c r="A979" s="27" t="s">
        <v>15</v>
      </c>
      <c r="B979" s="208">
        <v>70172.640000000014</v>
      </c>
      <c r="C979" s="45">
        <v>100000</v>
      </c>
      <c r="D979" s="208">
        <v>90000</v>
      </c>
      <c r="E979" s="142">
        <f t="shared" si="587"/>
        <v>-10000</v>
      </c>
    </row>
    <row r="980" spans="1:5" x14ac:dyDescent="0.2">
      <c r="A980" s="27" t="s">
        <v>16</v>
      </c>
      <c r="B980" s="195">
        <v>1945.67</v>
      </c>
      <c r="C980" s="28">
        <v>20000</v>
      </c>
      <c r="D980" s="195">
        <v>7875</v>
      </c>
      <c r="E980" s="137">
        <f t="shared" si="587"/>
        <v>-12125</v>
      </c>
    </row>
    <row r="981" spans="1:5" ht="15" x14ac:dyDescent="0.25">
      <c r="A981" s="29" t="s">
        <v>12</v>
      </c>
      <c r="B981" s="35">
        <f>SUM(B978:B980)</f>
        <v>100465.17000000001</v>
      </c>
      <c r="C981" s="32">
        <f t="shared" ref="C981" si="590">SUM(C978:C980)</f>
        <v>130000</v>
      </c>
      <c r="D981" s="35">
        <f t="shared" ref="D981" si="591">SUM(D978:D980)</f>
        <v>127875</v>
      </c>
      <c r="E981" s="31">
        <f t="shared" si="587"/>
        <v>-2125</v>
      </c>
    </row>
    <row r="982" spans="1:5" x14ac:dyDescent="0.2">
      <c r="A982" s="27" t="s">
        <v>17</v>
      </c>
      <c r="B982" s="208">
        <v>113200</v>
      </c>
      <c r="C982" s="45">
        <v>225000</v>
      </c>
      <c r="D982" s="208">
        <f>225000-89500</f>
        <v>135500</v>
      </c>
      <c r="E982" s="53">
        <f t="shared" si="587"/>
        <v>-89500</v>
      </c>
    </row>
    <row r="983" spans="1:5" x14ac:dyDescent="0.2">
      <c r="A983" s="27" t="s">
        <v>18</v>
      </c>
      <c r="B983" s="195">
        <v>0</v>
      </c>
      <c r="C983" s="28">
        <v>0</v>
      </c>
      <c r="D983" s="195">
        <v>0</v>
      </c>
      <c r="E983" s="26">
        <f t="shared" si="587"/>
        <v>0</v>
      </c>
    </row>
    <row r="984" spans="1:5" x14ac:dyDescent="0.2">
      <c r="A984" s="27" t="s">
        <v>19</v>
      </c>
      <c r="B984" s="208">
        <v>0</v>
      </c>
      <c r="C984" s="45">
        <v>0</v>
      </c>
      <c r="D984" s="208">
        <v>0</v>
      </c>
      <c r="E984" s="53">
        <f t="shared" si="587"/>
        <v>0</v>
      </c>
    </row>
    <row r="985" spans="1:5" x14ac:dyDescent="0.2">
      <c r="A985" s="27" t="s">
        <v>20</v>
      </c>
      <c r="B985" s="195">
        <v>0</v>
      </c>
      <c r="C985" s="28">
        <v>0</v>
      </c>
      <c r="D985" s="195">
        <v>0</v>
      </c>
      <c r="E985" s="26">
        <f t="shared" si="587"/>
        <v>0</v>
      </c>
    </row>
    <row r="986" spans="1:5" ht="15" x14ac:dyDescent="0.25">
      <c r="A986" s="29" t="s">
        <v>13</v>
      </c>
      <c r="B986" s="35">
        <f>SUM(B982:B985)</f>
        <v>113200</v>
      </c>
      <c r="C986" s="32">
        <f t="shared" ref="C986:D986" si="592">SUM(C982:C985)</f>
        <v>225000</v>
      </c>
      <c r="D986" s="35">
        <f t="shared" si="592"/>
        <v>135500</v>
      </c>
      <c r="E986" s="31">
        <f t="shared" ref="E986" si="593">SUM(E982:E985)</f>
        <v>-89500</v>
      </c>
    </row>
    <row r="987" spans="1:5" x14ac:dyDescent="0.2">
      <c r="A987" s="27" t="s">
        <v>21</v>
      </c>
      <c r="B987" s="208">
        <v>0</v>
      </c>
      <c r="C987" s="45">
        <v>10000</v>
      </c>
      <c r="D987" s="208">
        <v>10000</v>
      </c>
      <c r="E987" s="53">
        <f t="shared" ref="E987:E989" si="594">D987-C987</f>
        <v>0</v>
      </c>
    </row>
    <row r="988" spans="1:5" x14ac:dyDescent="0.2">
      <c r="A988" s="27" t="s">
        <v>22</v>
      </c>
      <c r="B988" s="195">
        <v>0</v>
      </c>
      <c r="C988" s="28">
        <v>0</v>
      </c>
      <c r="D988" s="195">
        <v>0</v>
      </c>
      <c r="E988" s="26">
        <f t="shared" si="594"/>
        <v>0</v>
      </c>
    </row>
    <row r="989" spans="1:5" x14ac:dyDescent="0.2">
      <c r="A989" s="44" t="s">
        <v>23</v>
      </c>
      <c r="B989" s="196">
        <v>0</v>
      </c>
      <c r="C989" s="25">
        <v>0</v>
      </c>
      <c r="D989" s="196">
        <v>0</v>
      </c>
      <c r="E989" s="53">
        <f t="shared" si="594"/>
        <v>0</v>
      </c>
    </row>
    <row r="990" spans="1:5" ht="15" x14ac:dyDescent="0.25">
      <c r="A990" s="29" t="s">
        <v>31</v>
      </c>
      <c r="B990" s="205">
        <f>SUM(B987:B989)</f>
        <v>0</v>
      </c>
      <c r="C990" s="33">
        <f t="shared" ref="C990:D990" si="595">SUM(C987:C989)</f>
        <v>10000</v>
      </c>
      <c r="D990" s="205">
        <f t="shared" si="595"/>
        <v>10000</v>
      </c>
      <c r="E990" s="31">
        <f t="shared" ref="E990" si="596">SUM(E987:E989)</f>
        <v>0</v>
      </c>
    </row>
    <row r="991" spans="1:5" ht="15" x14ac:dyDescent="0.25">
      <c r="A991" s="36" t="s">
        <v>8</v>
      </c>
      <c r="B991" s="56">
        <f>+B990+B981+B977+B986</f>
        <v>827750.16</v>
      </c>
      <c r="C991" s="30">
        <f t="shared" ref="C991:D991" si="597">+C990+C981+C977+C986</f>
        <v>919839.44</v>
      </c>
      <c r="D991" s="56">
        <f t="shared" si="597"/>
        <v>814375</v>
      </c>
      <c r="E991" s="31">
        <f t="shared" ref="E991" si="598">+E990+E981+E977+E986</f>
        <v>-105464.43999999994</v>
      </c>
    </row>
    <row r="992" spans="1:5" ht="15" x14ac:dyDescent="0.25">
      <c r="A992" s="63" t="s">
        <v>94</v>
      </c>
      <c r="B992" s="39"/>
      <c r="C992" s="40"/>
      <c r="D992" s="206"/>
      <c r="E992" s="139"/>
    </row>
    <row r="993" spans="1:5" ht="15" x14ac:dyDescent="0.25">
      <c r="A993" s="41" t="s">
        <v>95</v>
      </c>
      <c r="B993" s="207"/>
      <c r="C993" s="42"/>
      <c r="D993" s="207"/>
      <c r="E993" s="140"/>
    </row>
    <row r="994" spans="1:5" x14ac:dyDescent="0.2">
      <c r="A994" s="27" t="s">
        <v>28</v>
      </c>
      <c r="B994" s="208">
        <v>632954.86</v>
      </c>
      <c r="C994" s="45">
        <v>603660.14</v>
      </c>
      <c r="D994" s="208">
        <v>500384</v>
      </c>
      <c r="E994" s="53">
        <f>D994-C994</f>
        <v>-103276.14000000001</v>
      </c>
    </row>
    <row r="995" spans="1:5" x14ac:dyDescent="0.2">
      <c r="A995" s="27" t="s">
        <v>29</v>
      </c>
      <c r="B995" s="195">
        <v>0</v>
      </c>
      <c r="C995" s="28">
        <v>0</v>
      </c>
      <c r="D995" s="195">
        <v>0</v>
      </c>
      <c r="E995" s="26">
        <f t="shared" ref="E995:E1005" si="599">D995-C995</f>
        <v>0</v>
      </c>
    </row>
    <row r="996" spans="1:5" x14ac:dyDescent="0.2">
      <c r="A996" s="44" t="s">
        <v>30</v>
      </c>
      <c r="B996" s="196">
        <v>248089.98</v>
      </c>
      <c r="C996" s="25">
        <v>253537.26</v>
      </c>
      <c r="D996" s="196">
        <v>210161.28</v>
      </c>
      <c r="E996" s="53">
        <f t="shared" si="599"/>
        <v>-43375.98000000001</v>
      </c>
    </row>
    <row r="997" spans="1:5" ht="15" x14ac:dyDescent="0.25">
      <c r="A997" s="29" t="s">
        <v>7</v>
      </c>
      <c r="B997" s="56">
        <f>SUM(B994:B996)</f>
        <v>881044.84</v>
      </c>
      <c r="C997" s="47">
        <f t="shared" ref="C997" si="600">SUM(C994:C996)</f>
        <v>857197.4</v>
      </c>
      <c r="D997" s="209">
        <f t="shared" ref="D997" si="601">SUM(D994:D996)</f>
        <v>710545.28</v>
      </c>
      <c r="E997" s="54">
        <f t="shared" si="599"/>
        <v>-146652.12</v>
      </c>
    </row>
    <row r="998" spans="1:5" x14ac:dyDescent="0.2">
      <c r="A998" s="27" t="s">
        <v>14</v>
      </c>
      <c r="B998" s="195">
        <v>1658.77</v>
      </c>
      <c r="C998" s="28">
        <v>14050</v>
      </c>
      <c r="D998" s="195">
        <v>15000</v>
      </c>
      <c r="E998" s="26">
        <f t="shared" si="599"/>
        <v>950</v>
      </c>
    </row>
    <row r="999" spans="1:5" x14ac:dyDescent="0.2">
      <c r="A999" s="27" t="s">
        <v>15</v>
      </c>
      <c r="B999" s="208">
        <v>421174.91000000003</v>
      </c>
      <c r="C999" s="45">
        <v>545351</v>
      </c>
      <c r="D999" s="208">
        <v>535351</v>
      </c>
      <c r="E999" s="53">
        <f t="shared" si="599"/>
        <v>-10000</v>
      </c>
    </row>
    <row r="1000" spans="1:5" x14ac:dyDescent="0.2">
      <c r="A1000" s="27" t="s">
        <v>16</v>
      </c>
      <c r="B1000" s="195">
        <v>7182.5999999999995</v>
      </c>
      <c r="C1000" s="28">
        <v>14125</v>
      </c>
      <c r="D1000" s="195">
        <v>15625</v>
      </c>
      <c r="E1000" s="26">
        <f t="shared" si="599"/>
        <v>1500</v>
      </c>
    </row>
    <row r="1001" spans="1:5" ht="15" x14ac:dyDescent="0.25">
      <c r="A1001" s="29" t="s">
        <v>12</v>
      </c>
      <c r="B1001" s="35">
        <f>SUM(B998:B1000)</f>
        <v>430016.28</v>
      </c>
      <c r="C1001" s="32">
        <f t="shared" ref="C1001" si="602">SUM(C998:C1000)</f>
        <v>573526</v>
      </c>
      <c r="D1001" s="35">
        <f t="shared" ref="D1001" si="603">SUM(D998:D1000)</f>
        <v>565976</v>
      </c>
      <c r="E1001" s="31">
        <f t="shared" si="599"/>
        <v>-7550</v>
      </c>
    </row>
    <row r="1002" spans="1:5" x14ac:dyDescent="0.2">
      <c r="A1002" s="27" t="s">
        <v>17</v>
      </c>
      <c r="B1002" s="208">
        <v>0</v>
      </c>
      <c r="C1002" s="45">
        <v>50000</v>
      </c>
      <c r="D1002" s="208">
        <v>50000</v>
      </c>
      <c r="E1002" s="53">
        <f t="shared" si="599"/>
        <v>0</v>
      </c>
    </row>
    <row r="1003" spans="1:5" x14ac:dyDescent="0.2">
      <c r="A1003" s="27" t="s">
        <v>18</v>
      </c>
      <c r="B1003" s="195">
        <v>0</v>
      </c>
      <c r="C1003" s="28">
        <v>0</v>
      </c>
      <c r="D1003" s="195">
        <v>0</v>
      </c>
      <c r="E1003" s="26">
        <f t="shared" si="599"/>
        <v>0</v>
      </c>
    </row>
    <row r="1004" spans="1:5" x14ac:dyDescent="0.2">
      <c r="A1004" s="27" t="s">
        <v>19</v>
      </c>
      <c r="B1004" s="208">
        <v>0</v>
      </c>
      <c r="C1004" s="45">
        <v>0</v>
      </c>
      <c r="D1004" s="208">
        <v>0</v>
      </c>
      <c r="E1004" s="53">
        <f t="shared" si="599"/>
        <v>0</v>
      </c>
    </row>
    <row r="1005" spans="1:5" x14ac:dyDescent="0.2">
      <c r="A1005" s="27" t="s">
        <v>20</v>
      </c>
      <c r="B1005" s="195">
        <v>0</v>
      </c>
      <c r="C1005" s="28">
        <v>0</v>
      </c>
      <c r="D1005" s="195">
        <v>0</v>
      </c>
      <c r="E1005" s="26">
        <f t="shared" si="599"/>
        <v>0</v>
      </c>
    </row>
    <row r="1006" spans="1:5" ht="15" x14ac:dyDescent="0.25">
      <c r="A1006" s="29" t="s">
        <v>13</v>
      </c>
      <c r="B1006" s="35">
        <f>SUM(B1002:B1005)</f>
        <v>0</v>
      </c>
      <c r="C1006" s="32">
        <f t="shared" ref="C1006:D1006" si="604">SUM(C1002:C1005)</f>
        <v>50000</v>
      </c>
      <c r="D1006" s="35">
        <f t="shared" si="604"/>
        <v>50000</v>
      </c>
      <c r="E1006" s="31">
        <f t="shared" ref="E1006" si="605">SUM(E1002:E1005)</f>
        <v>0</v>
      </c>
    </row>
    <row r="1007" spans="1:5" x14ac:dyDescent="0.2">
      <c r="A1007" s="27" t="s">
        <v>21</v>
      </c>
      <c r="B1007" s="208">
        <v>77584.91</v>
      </c>
      <c r="C1007" s="45">
        <f>205000+10000</f>
        <v>215000</v>
      </c>
      <c r="D1007" s="208">
        <f>450000-150076</f>
        <v>299924</v>
      </c>
      <c r="E1007" s="53">
        <f t="shared" ref="E1007:E1009" si="606">D1007-C1007</f>
        <v>84924</v>
      </c>
    </row>
    <row r="1008" spans="1:5" x14ac:dyDescent="0.2">
      <c r="A1008" s="27" t="s">
        <v>22</v>
      </c>
      <c r="B1008" s="195">
        <v>0</v>
      </c>
      <c r="C1008" s="28">
        <v>0</v>
      </c>
      <c r="D1008" s="195">
        <v>0</v>
      </c>
      <c r="E1008" s="26">
        <f t="shared" si="606"/>
        <v>0</v>
      </c>
    </row>
    <row r="1009" spans="1:5" x14ac:dyDescent="0.2">
      <c r="A1009" s="44" t="s">
        <v>23</v>
      </c>
      <c r="B1009" s="196">
        <v>0</v>
      </c>
      <c r="C1009" s="25">
        <v>0</v>
      </c>
      <c r="D1009" s="196">
        <v>0</v>
      </c>
      <c r="E1009" s="53">
        <f t="shared" si="606"/>
        <v>0</v>
      </c>
    </row>
    <row r="1010" spans="1:5" ht="15" x14ac:dyDescent="0.25">
      <c r="A1010" s="29" t="s">
        <v>31</v>
      </c>
      <c r="B1010" s="205">
        <f>SUM(B1007:B1009)</f>
        <v>77584.91</v>
      </c>
      <c r="C1010" s="33">
        <f t="shared" ref="C1010:D1010" si="607">SUM(C1007:C1009)</f>
        <v>215000</v>
      </c>
      <c r="D1010" s="205">
        <f t="shared" si="607"/>
        <v>299924</v>
      </c>
      <c r="E1010" s="31">
        <f t="shared" ref="E1010" si="608">SUM(E1007:E1009)</f>
        <v>84924</v>
      </c>
    </row>
    <row r="1011" spans="1:5" ht="15" x14ac:dyDescent="0.25">
      <c r="A1011" s="36" t="s">
        <v>8</v>
      </c>
      <c r="B1011" s="56">
        <f>+B1010+B1001+B997+B1006</f>
        <v>1388646.03</v>
      </c>
      <c r="C1011" s="30">
        <f t="shared" ref="C1011:D1011" si="609">+C1010+C1001+C997+C1006</f>
        <v>1695723.4</v>
      </c>
      <c r="D1011" s="56">
        <f t="shared" si="609"/>
        <v>1626445.28</v>
      </c>
      <c r="E1011" s="31">
        <f t="shared" ref="E1011" si="610">+E1010+E1001+E997+E1006</f>
        <v>-69278.12</v>
      </c>
    </row>
    <row r="1012" spans="1:5" ht="15" x14ac:dyDescent="0.25">
      <c r="A1012" s="63"/>
      <c r="B1012" s="206"/>
      <c r="C1012" s="40"/>
      <c r="D1012" s="206"/>
      <c r="E1012" s="144"/>
    </row>
    <row r="1013" spans="1:5" ht="15" x14ac:dyDescent="0.25">
      <c r="A1013" s="60" t="s">
        <v>96</v>
      </c>
      <c r="B1013" s="207"/>
      <c r="C1013" s="42"/>
      <c r="D1013" s="207"/>
      <c r="E1013" s="140"/>
    </row>
    <row r="1014" spans="1:5" x14ac:dyDescent="0.2">
      <c r="A1014" s="27" t="s">
        <v>28</v>
      </c>
      <c r="B1014" s="208">
        <v>0</v>
      </c>
      <c r="C1014" s="45">
        <v>0</v>
      </c>
      <c r="D1014" s="208">
        <v>0</v>
      </c>
      <c r="E1014" s="53">
        <f>D1014-C1014</f>
        <v>0</v>
      </c>
    </row>
    <row r="1015" spans="1:5" x14ac:dyDescent="0.2">
      <c r="A1015" s="27" t="s">
        <v>29</v>
      </c>
      <c r="B1015" s="195">
        <v>0</v>
      </c>
      <c r="C1015" s="28">
        <v>0</v>
      </c>
      <c r="D1015" s="195">
        <v>0</v>
      </c>
      <c r="E1015" s="26">
        <f t="shared" ref="E1015:E1025" si="611">D1015-C1015</f>
        <v>0</v>
      </c>
    </row>
    <row r="1016" spans="1:5" x14ac:dyDescent="0.2">
      <c r="A1016" s="44" t="s">
        <v>30</v>
      </c>
      <c r="B1016" s="196">
        <v>0</v>
      </c>
      <c r="C1016" s="25">
        <v>0</v>
      </c>
      <c r="D1016" s="196">
        <v>0</v>
      </c>
      <c r="E1016" s="53">
        <f t="shared" si="611"/>
        <v>0</v>
      </c>
    </row>
    <row r="1017" spans="1:5" ht="15" x14ac:dyDescent="0.25">
      <c r="A1017" s="29" t="s">
        <v>7</v>
      </c>
      <c r="B1017" s="209">
        <f>SUM(B1014:B1016)</f>
        <v>0</v>
      </c>
      <c r="C1017" s="47">
        <f t="shared" ref="C1017" si="612">SUM(C1014:C1016)</f>
        <v>0</v>
      </c>
      <c r="D1017" s="209">
        <f t="shared" ref="D1017" si="613">SUM(D1014:D1016)</f>
        <v>0</v>
      </c>
      <c r="E1017" s="54">
        <f t="shared" si="611"/>
        <v>0</v>
      </c>
    </row>
    <row r="1018" spans="1:5" x14ac:dyDescent="0.2">
      <c r="A1018" s="27" t="s">
        <v>14</v>
      </c>
      <c r="B1018" s="195">
        <v>0</v>
      </c>
      <c r="C1018" s="28">
        <v>0</v>
      </c>
      <c r="D1018" s="195">
        <v>0</v>
      </c>
      <c r="E1018" s="137">
        <f t="shared" si="611"/>
        <v>0</v>
      </c>
    </row>
    <row r="1019" spans="1:5" x14ac:dyDescent="0.2">
      <c r="A1019" s="27" t="s">
        <v>15</v>
      </c>
      <c r="B1019" s="208">
        <v>0</v>
      </c>
      <c r="C1019" s="45">
        <v>0</v>
      </c>
      <c r="D1019" s="208">
        <v>0</v>
      </c>
      <c r="E1019" s="142">
        <f t="shared" si="611"/>
        <v>0</v>
      </c>
    </row>
    <row r="1020" spans="1:5" x14ac:dyDescent="0.2">
      <c r="A1020" s="27" t="s">
        <v>16</v>
      </c>
      <c r="B1020" s="195">
        <v>0</v>
      </c>
      <c r="C1020" s="28">
        <v>0</v>
      </c>
      <c r="D1020" s="195">
        <v>0</v>
      </c>
      <c r="E1020" s="137">
        <f t="shared" si="611"/>
        <v>0</v>
      </c>
    </row>
    <row r="1021" spans="1:5" ht="15" x14ac:dyDescent="0.25">
      <c r="A1021" s="29" t="s">
        <v>12</v>
      </c>
      <c r="B1021" s="35">
        <f>SUM(B1018:B1020)</f>
        <v>0</v>
      </c>
      <c r="C1021" s="32">
        <f t="shared" ref="C1021" si="614">SUM(C1018:C1020)</f>
        <v>0</v>
      </c>
      <c r="D1021" s="35">
        <f t="shared" ref="D1021" si="615">SUM(D1018:D1020)</f>
        <v>0</v>
      </c>
      <c r="E1021" s="138">
        <f t="shared" si="611"/>
        <v>0</v>
      </c>
    </row>
    <row r="1022" spans="1:5" x14ac:dyDescent="0.2">
      <c r="A1022" s="27" t="s">
        <v>17</v>
      </c>
      <c r="B1022" s="208">
        <v>0</v>
      </c>
      <c r="C1022" s="45">
        <v>0</v>
      </c>
      <c r="D1022" s="208">
        <v>0</v>
      </c>
      <c r="E1022" s="53">
        <f t="shared" si="611"/>
        <v>0</v>
      </c>
    </row>
    <row r="1023" spans="1:5" x14ac:dyDescent="0.2">
      <c r="A1023" s="27" t="s">
        <v>18</v>
      </c>
      <c r="B1023" s="195">
        <v>0</v>
      </c>
      <c r="C1023" s="28">
        <v>0</v>
      </c>
      <c r="D1023" s="195">
        <v>0</v>
      </c>
      <c r="E1023" s="26">
        <f t="shared" si="611"/>
        <v>0</v>
      </c>
    </row>
    <row r="1024" spans="1:5" x14ac:dyDescent="0.2">
      <c r="A1024" s="27" t="s">
        <v>19</v>
      </c>
      <c r="B1024" s="208">
        <v>0</v>
      </c>
      <c r="C1024" s="45">
        <v>0</v>
      </c>
      <c r="D1024" s="208">
        <v>0</v>
      </c>
      <c r="E1024" s="53">
        <f t="shared" si="611"/>
        <v>0</v>
      </c>
    </row>
    <row r="1025" spans="1:5" x14ac:dyDescent="0.2">
      <c r="A1025" s="27" t="s">
        <v>20</v>
      </c>
      <c r="B1025" s="195">
        <v>0</v>
      </c>
      <c r="C1025" s="28">
        <v>0</v>
      </c>
      <c r="D1025" s="195">
        <v>0</v>
      </c>
      <c r="E1025" s="26">
        <f t="shared" si="611"/>
        <v>0</v>
      </c>
    </row>
    <row r="1026" spans="1:5" ht="15" x14ac:dyDescent="0.25">
      <c r="A1026" s="29" t="s">
        <v>13</v>
      </c>
      <c r="B1026" s="35">
        <f>SUM(B1022:B1025)</f>
        <v>0</v>
      </c>
      <c r="C1026" s="32">
        <f t="shared" ref="C1026:D1026" si="616">SUM(C1022:C1025)</f>
        <v>0</v>
      </c>
      <c r="D1026" s="35">
        <f t="shared" si="616"/>
        <v>0</v>
      </c>
      <c r="E1026" s="31">
        <f t="shared" ref="E1026" si="617">SUM(E1022:E1025)</f>
        <v>0</v>
      </c>
    </row>
    <row r="1027" spans="1:5" x14ac:dyDescent="0.2">
      <c r="A1027" s="27" t="s">
        <v>21</v>
      </c>
      <c r="B1027" s="208">
        <v>0</v>
      </c>
      <c r="C1027" s="45">
        <v>0</v>
      </c>
      <c r="D1027" s="208">
        <v>0</v>
      </c>
      <c r="E1027" s="53">
        <f t="shared" ref="E1027:E1029" si="618">D1027-C1027</f>
        <v>0</v>
      </c>
    </row>
    <row r="1028" spans="1:5" x14ac:dyDescent="0.2">
      <c r="A1028" s="27" t="s">
        <v>22</v>
      </c>
      <c r="B1028" s="195">
        <v>0</v>
      </c>
      <c r="C1028" s="28">
        <v>0</v>
      </c>
      <c r="D1028" s="195">
        <v>0</v>
      </c>
      <c r="E1028" s="26">
        <f t="shared" si="618"/>
        <v>0</v>
      </c>
    </row>
    <row r="1029" spans="1:5" x14ac:dyDescent="0.2">
      <c r="A1029" s="44" t="s">
        <v>23</v>
      </c>
      <c r="B1029" s="196">
        <v>0</v>
      </c>
      <c r="C1029" s="25">
        <v>0</v>
      </c>
      <c r="D1029" s="196">
        <v>0</v>
      </c>
      <c r="E1029" s="53">
        <f t="shared" si="618"/>
        <v>0</v>
      </c>
    </row>
    <row r="1030" spans="1:5" ht="15" x14ac:dyDescent="0.25">
      <c r="A1030" s="29" t="s">
        <v>31</v>
      </c>
      <c r="B1030" s="205">
        <f>SUM(B1027:B1029)</f>
        <v>0</v>
      </c>
      <c r="C1030" s="33">
        <f t="shared" ref="C1030:D1030" si="619">SUM(C1027:C1029)</f>
        <v>0</v>
      </c>
      <c r="D1030" s="205">
        <f t="shared" si="619"/>
        <v>0</v>
      </c>
      <c r="E1030" s="174">
        <f t="shared" ref="E1030" si="620">SUM(E1027:E1029)</f>
        <v>0</v>
      </c>
    </row>
    <row r="1031" spans="1:5" ht="15.75" thickBot="1" x14ac:dyDescent="0.3">
      <c r="A1031" s="36" t="s">
        <v>8</v>
      </c>
      <c r="B1031" s="56">
        <f>+B1030+B1021+B1017+B1026</f>
        <v>0</v>
      </c>
      <c r="C1031" s="30">
        <f t="shared" ref="C1031:D1031" si="621">+C1030+C1021+C1017+C1026</f>
        <v>0</v>
      </c>
      <c r="D1031" s="56">
        <f t="shared" si="621"/>
        <v>0</v>
      </c>
      <c r="E1031" s="31">
        <f t="shared" ref="E1031" si="622">+E1030+E1021+E1017+E1026</f>
        <v>0</v>
      </c>
    </row>
    <row r="1032" spans="1:5" ht="15.75" thickTop="1" x14ac:dyDescent="0.25">
      <c r="A1032" s="66" t="s">
        <v>6</v>
      </c>
      <c r="B1032" s="233" t="s">
        <v>1</v>
      </c>
      <c r="C1032" s="8" t="s">
        <v>3</v>
      </c>
      <c r="D1032" s="200" t="s">
        <v>3</v>
      </c>
      <c r="E1032" s="132" t="s">
        <v>125</v>
      </c>
    </row>
    <row r="1033" spans="1:5" ht="15" x14ac:dyDescent="0.25">
      <c r="A1033" s="67"/>
      <c r="B1033" s="201" t="s">
        <v>25</v>
      </c>
      <c r="C1033" s="11" t="s">
        <v>25</v>
      </c>
      <c r="D1033" s="201" t="s">
        <v>126</v>
      </c>
      <c r="E1033" s="259" t="s">
        <v>25</v>
      </c>
    </row>
    <row r="1034" spans="1:5" ht="15" x14ac:dyDescent="0.25">
      <c r="A1034" s="60" t="s">
        <v>92</v>
      </c>
      <c r="B1034" s="206"/>
      <c r="C1034" s="78"/>
      <c r="D1034" s="43"/>
      <c r="E1034" s="161"/>
    </row>
    <row r="1035" spans="1:5" ht="15" x14ac:dyDescent="0.25">
      <c r="A1035" s="60" t="s">
        <v>97</v>
      </c>
      <c r="B1035" s="250"/>
      <c r="C1035" s="42"/>
      <c r="D1035" s="207"/>
      <c r="E1035" s="175"/>
    </row>
    <row r="1036" spans="1:5" x14ac:dyDescent="0.2">
      <c r="A1036" s="27" t="s">
        <v>28</v>
      </c>
      <c r="B1036" s="208">
        <v>756603.69000000006</v>
      </c>
      <c r="C1036" s="45">
        <v>753325.17</v>
      </c>
      <c r="D1036" s="208">
        <f>616000+43000</f>
        <v>659000</v>
      </c>
      <c r="E1036" s="142">
        <f>D1036-C1036</f>
        <v>-94325.170000000042</v>
      </c>
    </row>
    <row r="1037" spans="1:5" x14ac:dyDescent="0.2">
      <c r="A1037" s="27" t="s">
        <v>29</v>
      </c>
      <c r="B1037" s="195">
        <v>0</v>
      </c>
      <c r="C1037" s="28">
        <v>0</v>
      </c>
      <c r="D1037" s="195">
        <v>0</v>
      </c>
      <c r="E1037" s="26">
        <f t="shared" ref="E1037:E1047" si="623">D1037-C1037</f>
        <v>0</v>
      </c>
    </row>
    <row r="1038" spans="1:5" x14ac:dyDescent="0.2">
      <c r="A1038" s="44" t="s">
        <v>30</v>
      </c>
      <c r="B1038" s="196">
        <v>946402.88000000012</v>
      </c>
      <c r="C1038" s="25">
        <v>316396.57</v>
      </c>
      <c r="D1038" s="196">
        <f>818218.64+18060</f>
        <v>836278.64</v>
      </c>
      <c r="E1038" s="53">
        <f t="shared" si="623"/>
        <v>519882.07</v>
      </c>
    </row>
    <row r="1039" spans="1:5" ht="15" x14ac:dyDescent="0.25">
      <c r="A1039" s="29" t="s">
        <v>7</v>
      </c>
      <c r="B1039" s="209">
        <f>SUM(B1036:B1038)</f>
        <v>1703006.5700000003</v>
      </c>
      <c r="C1039" s="47">
        <f t="shared" ref="C1039" si="624">SUM(C1036:C1038)</f>
        <v>1069721.74</v>
      </c>
      <c r="D1039" s="209">
        <f t="shared" ref="D1039" si="625">SUM(D1036:D1038)</f>
        <v>1495278.6400000001</v>
      </c>
      <c r="E1039" s="145">
        <f t="shared" si="623"/>
        <v>425556.90000000014</v>
      </c>
    </row>
    <row r="1040" spans="1:5" x14ac:dyDescent="0.2">
      <c r="A1040" s="27" t="s">
        <v>14</v>
      </c>
      <c r="B1040" s="195">
        <v>12391.509999999998</v>
      </c>
      <c r="C1040" s="28">
        <v>10000</v>
      </c>
      <c r="D1040" s="195">
        <f>10000+4278</f>
        <v>14278</v>
      </c>
      <c r="E1040" s="26">
        <f t="shared" si="623"/>
        <v>4278</v>
      </c>
    </row>
    <row r="1041" spans="1:5" x14ac:dyDescent="0.2">
      <c r="A1041" s="27" t="s">
        <v>15</v>
      </c>
      <c r="B1041" s="208">
        <v>53263.24</v>
      </c>
      <c r="C1041" s="45">
        <v>55000</v>
      </c>
      <c r="D1041" s="208">
        <f>70000+1000</f>
        <v>71000</v>
      </c>
      <c r="E1041" s="142">
        <f t="shared" si="623"/>
        <v>16000</v>
      </c>
    </row>
    <row r="1042" spans="1:5" x14ac:dyDescent="0.2">
      <c r="A1042" s="27" t="s">
        <v>16</v>
      </c>
      <c r="B1042" s="195">
        <v>5338.61</v>
      </c>
      <c r="C1042" s="28">
        <v>7000</v>
      </c>
      <c r="D1042" s="195">
        <f>1000+3500</f>
        <v>4500</v>
      </c>
      <c r="E1042" s="26">
        <f t="shared" si="623"/>
        <v>-2500</v>
      </c>
    </row>
    <row r="1043" spans="1:5" ht="15" x14ac:dyDescent="0.25">
      <c r="A1043" s="29" t="s">
        <v>12</v>
      </c>
      <c r="B1043" s="35">
        <f>SUM(B1040:B1042)</f>
        <v>70993.36</v>
      </c>
      <c r="C1043" s="32">
        <f t="shared" ref="C1043" si="626">SUM(C1040:C1042)</f>
        <v>72000</v>
      </c>
      <c r="D1043" s="35">
        <f t="shared" ref="D1043" si="627">SUM(D1040:D1042)</f>
        <v>89778</v>
      </c>
      <c r="E1043" s="138">
        <f t="shared" si="623"/>
        <v>17778</v>
      </c>
    </row>
    <row r="1044" spans="1:5" x14ac:dyDescent="0.2">
      <c r="A1044" s="27" t="s">
        <v>17</v>
      </c>
      <c r="B1044" s="208">
        <v>7722.5</v>
      </c>
      <c r="C1044" s="45">
        <v>35000</v>
      </c>
      <c r="D1044" s="208">
        <v>9000</v>
      </c>
      <c r="E1044" s="53">
        <f t="shared" si="623"/>
        <v>-26000</v>
      </c>
    </row>
    <row r="1045" spans="1:5" x14ac:dyDescent="0.2">
      <c r="A1045" s="27" t="s">
        <v>18</v>
      </c>
      <c r="B1045" s="195">
        <v>227501.67</v>
      </c>
      <c r="C1045" s="28">
        <v>434061.54</v>
      </c>
      <c r="D1045" s="195">
        <f>295535+35000-129867</f>
        <v>200668</v>
      </c>
      <c r="E1045" s="26">
        <f t="shared" si="623"/>
        <v>-233393.53999999998</v>
      </c>
    </row>
    <row r="1046" spans="1:5" x14ac:dyDescent="0.2">
      <c r="A1046" s="27" t="s">
        <v>19</v>
      </c>
      <c r="B1046" s="208">
        <v>0</v>
      </c>
      <c r="C1046" s="45">
        <v>0</v>
      </c>
      <c r="D1046" s="208">
        <v>0</v>
      </c>
      <c r="E1046" s="53">
        <f t="shared" si="623"/>
        <v>0</v>
      </c>
    </row>
    <row r="1047" spans="1:5" x14ac:dyDescent="0.2">
      <c r="A1047" s="27" t="s">
        <v>20</v>
      </c>
      <c r="B1047" s="195">
        <v>0</v>
      </c>
      <c r="C1047" s="28">
        <v>0</v>
      </c>
      <c r="D1047" s="195">
        <v>0</v>
      </c>
      <c r="E1047" s="26">
        <f t="shared" si="623"/>
        <v>0</v>
      </c>
    </row>
    <row r="1048" spans="1:5" ht="15" x14ac:dyDescent="0.25">
      <c r="A1048" s="29" t="s">
        <v>13</v>
      </c>
      <c r="B1048" s="35">
        <f>SUM(B1044:B1047)</f>
        <v>235224.17</v>
      </c>
      <c r="C1048" s="32">
        <f t="shared" ref="C1048:D1048" si="628">SUM(C1044:C1047)</f>
        <v>469061.54</v>
      </c>
      <c r="D1048" s="35">
        <f t="shared" si="628"/>
        <v>209668</v>
      </c>
      <c r="E1048" s="31">
        <f t="shared" ref="E1048" si="629">SUM(E1044:E1047)</f>
        <v>-259393.53999999998</v>
      </c>
    </row>
    <row r="1049" spans="1:5" x14ac:dyDescent="0.2">
      <c r="A1049" s="27" t="s">
        <v>21</v>
      </c>
      <c r="B1049" s="208">
        <v>0</v>
      </c>
      <c r="C1049" s="45">
        <f>5000+4500</f>
        <v>9500</v>
      </c>
      <c r="D1049" s="208">
        <f>9000+1500+1700</f>
        <v>12200</v>
      </c>
      <c r="E1049" s="142">
        <f t="shared" ref="E1049:E1051" si="630">D1049-C1049</f>
        <v>2700</v>
      </c>
    </row>
    <row r="1050" spans="1:5" x14ac:dyDescent="0.2">
      <c r="A1050" s="27" t="s">
        <v>22</v>
      </c>
      <c r="B1050" s="195">
        <v>0</v>
      </c>
      <c r="C1050" s="28">
        <v>0</v>
      </c>
      <c r="D1050" s="195">
        <v>0</v>
      </c>
      <c r="E1050" s="26">
        <f t="shared" si="630"/>
        <v>0</v>
      </c>
    </row>
    <row r="1051" spans="1:5" x14ac:dyDescent="0.2">
      <c r="A1051" s="44" t="s">
        <v>23</v>
      </c>
      <c r="B1051" s="196">
        <v>0</v>
      </c>
      <c r="C1051" s="25">
        <v>0</v>
      </c>
      <c r="D1051" s="196">
        <v>0</v>
      </c>
      <c r="E1051" s="53">
        <f t="shared" si="630"/>
        <v>0</v>
      </c>
    </row>
    <row r="1052" spans="1:5" ht="15" x14ac:dyDescent="0.25">
      <c r="A1052" s="29" t="s">
        <v>31</v>
      </c>
      <c r="B1052" s="205">
        <f>SUM(B1049:B1051)</f>
        <v>0</v>
      </c>
      <c r="C1052" s="33">
        <f t="shared" ref="C1052:D1052" si="631">SUM(C1049:C1051)</f>
        <v>9500</v>
      </c>
      <c r="D1052" s="205">
        <f t="shared" si="631"/>
        <v>12200</v>
      </c>
      <c r="E1052" s="138">
        <f t="shared" ref="E1052" si="632">SUM(E1049:E1051)</f>
        <v>2700</v>
      </c>
    </row>
    <row r="1053" spans="1:5" ht="15.75" thickBot="1" x14ac:dyDescent="0.3">
      <c r="A1053" s="36" t="s">
        <v>8</v>
      </c>
      <c r="B1053" s="56">
        <f>+B1052+B1043+B1039+B1048</f>
        <v>2009224.1000000003</v>
      </c>
      <c r="C1053" s="30">
        <f t="shared" ref="C1053:D1053" si="633">+C1052+C1043+C1039+C1048</f>
        <v>1620283.28</v>
      </c>
      <c r="D1053" s="56">
        <f t="shared" si="633"/>
        <v>1806924.6400000001</v>
      </c>
      <c r="E1053" s="31">
        <f t="shared" ref="E1053" si="634">+E1052+E1043+E1039+E1048</f>
        <v>186641.36000000016</v>
      </c>
    </row>
    <row r="1054" spans="1:5" ht="15.75" thickTop="1" x14ac:dyDescent="0.25">
      <c r="A1054" s="66" t="s">
        <v>6</v>
      </c>
      <c r="B1054" s="233" t="s">
        <v>1</v>
      </c>
      <c r="C1054" s="8" t="s">
        <v>3</v>
      </c>
      <c r="D1054" s="200" t="s">
        <v>3</v>
      </c>
      <c r="E1054" s="132" t="s">
        <v>125</v>
      </c>
    </row>
    <row r="1055" spans="1:5" ht="15" x14ac:dyDescent="0.25">
      <c r="A1055" s="67"/>
      <c r="B1055" s="201" t="s">
        <v>25</v>
      </c>
      <c r="C1055" s="11" t="s">
        <v>25</v>
      </c>
      <c r="D1055" s="201" t="s">
        <v>126</v>
      </c>
      <c r="E1055" s="259" t="s">
        <v>25</v>
      </c>
    </row>
    <row r="1056" spans="1:5" ht="15" x14ac:dyDescent="0.25">
      <c r="A1056" s="41" t="s">
        <v>98</v>
      </c>
      <c r="B1056" s="237"/>
      <c r="C1056" s="190"/>
      <c r="D1056" s="64"/>
      <c r="E1056" s="191"/>
    </row>
    <row r="1057" spans="1:5" x14ac:dyDescent="0.2">
      <c r="A1057" s="44" t="s">
        <v>28</v>
      </c>
      <c r="B1057" s="195">
        <v>271915.69999999995</v>
      </c>
      <c r="C1057" s="45">
        <v>259774.75</v>
      </c>
      <c r="D1057" s="208">
        <v>297315</v>
      </c>
      <c r="E1057" s="26">
        <f>D1057-C1057</f>
        <v>37540.25</v>
      </c>
    </row>
    <row r="1058" spans="1:5" x14ac:dyDescent="0.2">
      <c r="A1058" s="44" t="s">
        <v>29</v>
      </c>
      <c r="B1058" s="195">
        <v>0</v>
      </c>
      <c r="C1058" s="28">
        <v>0</v>
      </c>
      <c r="D1058" s="195">
        <v>0</v>
      </c>
      <c r="E1058" s="26">
        <f t="shared" ref="E1058:E1068" si="635">D1058-C1058</f>
        <v>0</v>
      </c>
    </row>
    <row r="1059" spans="1:5" x14ac:dyDescent="0.2">
      <c r="A1059" s="44" t="s">
        <v>30</v>
      </c>
      <c r="B1059" s="196">
        <v>128842.81999999999</v>
      </c>
      <c r="C1059" s="25">
        <v>109105.4</v>
      </c>
      <c r="D1059" s="196">
        <v>124872.29999999999</v>
      </c>
      <c r="E1059" s="26">
        <f t="shared" si="635"/>
        <v>15766.899999999994</v>
      </c>
    </row>
    <row r="1060" spans="1:5" ht="15" x14ac:dyDescent="0.25">
      <c r="A1060" s="46" t="s">
        <v>7</v>
      </c>
      <c r="B1060" s="209">
        <f>SUM(B1057:B1059)</f>
        <v>400758.51999999996</v>
      </c>
      <c r="C1060" s="47">
        <f t="shared" ref="C1060" si="636">SUM(C1057:C1059)</f>
        <v>368880.15</v>
      </c>
      <c r="D1060" s="209">
        <f t="shared" ref="D1060" si="637">SUM(D1057:D1059)</f>
        <v>422187.3</v>
      </c>
      <c r="E1060" s="65">
        <f t="shared" si="635"/>
        <v>53307.149999999965</v>
      </c>
    </row>
    <row r="1061" spans="1:5" x14ac:dyDescent="0.2">
      <c r="A1061" s="44" t="s">
        <v>14</v>
      </c>
      <c r="B1061" s="195">
        <v>0</v>
      </c>
      <c r="C1061" s="28">
        <v>1500</v>
      </c>
      <c r="D1061" s="195">
        <v>1500</v>
      </c>
      <c r="E1061" s="26">
        <f t="shared" si="635"/>
        <v>0</v>
      </c>
    </row>
    <row r="1062" spans="1:5" x14ac:dyDescent="0.2">
      <c r="A1062" s="44" t="s">
        <v>15</v>
      </c>
      <c r="B1062" s="208">
        <v>42773.009999999995</v>
      </c>
      <c r="C1062" s="45">
        <v>44000</v>
      </c>
      <c r="D1062" s="208">
        <v>46000</v>
      </c>
      <c r="E1062" s="69">
        <f t="shared" si="635"/>
        <v>2000</v>
      </c>
    </row>
    <row r="1063" spans="1:5" x14ac:dyDescent="0.2">
      <c r="A1063" s="44" t="s">
        <v>16</v>
      </c>
      <c r="B1063" s="195">
        <v>2968.94</v>
      </c>
      <c r="C1063" s="28">
        <v>6000</v>
      </c>
      <c r="D1063" s="195">
        <v>6000</v>
      </c>
      <c r="E1063" s="69">
        <f t="shared" si="635"/>
        <v>0</v>
      </c>
    </row>
    <row r="1064" spans="1:5" ht="15" x14ac:dyDescent="0.25">
      <c r="A1064" s="46" t="s">
        <v>12</v>
      </c>
      <c r="B1064" s="209">
        <f>SUM(B1061:B1063)</f>
        <v>45741.95</v>
      </c>
      <c r="C1064" s="47">
        <f t="shared" ref="C1064" si="638">SUM(C1061:C1063)</f>
        <v>51500</v>
      </c>
      <c r="D1064" s="209">
        <f t="shared" ref="D1064" si="639">SUM(D1061:D1063)</f>
        <v>53500</v>
      </c>
      <c r="E1064" s="65">
        <f t="shared" si="635"/>
        <v>2000</v>
      </c>
    </row>
    <row r="1065" spans="1:5" x14ac:dyDescent="0.2">
      <c r="A1065" s="44" t="s">
        <v>17</v>
      </c>
      <c r="B1065" s="195">
        <v>5432.2</v>
      </c>
      <c r="C1065" s="28">
        <v>5500</v>
      </c>
      <c r="D1065" s="195">
        <v>5500</v>
      </c>
      <c r="E1065" s="69">
        <f t="shared" si="635"/>
        <v>0</v>
      </c>
    </row>
    <row r="1066" spans="1:5" x14ac:dyDescent="0.2">
      <c r="A1066" s="44" t="s">
        <v>18</v>
      </c>
      <c r="B1066" s="204">
        <v>0</v>
      </c>
      <c r="C1066" s="21">
        <v>0</v>
      </c>
      <c r="D1066" s="204">
        <v>0</v>
      </c>
      <c r="E1066" s="69">
        <f t="shared" si="635"/>
        <v>0</v>
      </c>
    </row>
    <row r="1067" spans="1:5" x14ac:dyDescent="0.2">
      <c r="A1067" s="44" t="s">
        <v>19</v>
      </c>
      <c r="B1067" s="204">
        <v>0</v>
      </c>
      <c r="C1067" s="21">
        <v>0</v>
      </c>
      <c r="D1067" s="204">
        <v>0</v>
      </c>
      <c r="E1067" s="69">
        <f t="shared" si="635"/>
        <v>0</v>
      </c>
    </row>
    <row r="1068" spans="1:5" x14ac:dyDescent="0.2">
      <c r="A1068" s="44" t="s">
        <v>20</v>
      </c>
      <c r="B1068" s="204">
        <v>0</v>
      </c>
      <c r="C1068" s="21">
        <v>0</v>
      </c>
      <c r="D1068" s="204">
        <v>0</v>
      </c>
      <c r="E1068" s="69">
        <f t="shared" si="635"/>
        <v>0</v>
      </c>
    </row>
    <row r="1069" spans="1:5" ht="15" x14ac:dyDescent="0.25">
      <c r="A1069" s="46" t="s">
        <v>13</v>
      </c>
      <c r="B1069" s="209">
        <f>SUM(B1065:B1068)</f>
        <v>5432.2</v>
      </c>
      <c r="C1069" s="47">
        <f t="shared" ref="C1069:D1069" si="640">SUM(C1065:C1068)</f>
        <v>5500</v>
      </c>
      <c r="D1069" s="209">
        <f t="shared" si="640"/>
        <v>5500</v>
      </c>
      <c r="E1069" s="65">
        <f t="shared" ref="E1069" si="641">SUM(E1065:E1068)</f>
        <v>0</v>
      </c>
    </row>
    <row r="1070" spans="1:5" x14ac:dyDescent="0.2">
      <c r="A1070" s="44" t="s">
        <v>21</v>
      </c>
      <c r="B1070" s="204">
        <v>0</v>
      </c>
      <c r="C1070" s="21">
        <v>0</v>
      </c>
      <c r="D1070" s="204">
        <v>5000</v>
      </c>
      <c r="E1070" s="69">
        <f t="shared" ref="E1070:E1072" si="642">D1070-C1070</f>
        <v>5000</v>
      </c>
    </row>
    <row r="1071" spans="1:5" x14ac:dyDescent="0.2">
      <c r="A1071" s="44" t="s">
        <v>22</v>
      </c>
      <c r="B1071" s="204">
        <v>0</v>
      </c>
      <c r="C1071" s="21">
        <v>0</v>
      </c>
      <c r="D1071" s="204">
        <v>0</v>
      </c>
      <c r="E1071" s="69">
        <f t="shared" si="642"/>
        <v>0</v>
      </c>
    </row>
    <row r="1072" spans="1:5" x14ac:dyDescent="0.2">
      <c r="A1072" s="44" t="s">
        <v>23</v>
      </c>
      <c r="B1072" s="204">
        <v>0</v>
      </c>
      <c r="C1072" s="21">
        <v>0</v>
      </c>
      <c r="D1072" s="204">
        <v>0</v>
      </c>
      <c r="E1072" s="69">
        <f t="shared" si="642"/>
        <v>0</v>
      </c>
    </row>
    <row r="1073" spans="1:5" ht="15" x14ac:dyDescent="0.25">
      <c r="A1073" s="46" t="s">
        <v>31</v>
      </c>
      <c r="B1073" s="209">
        <f>SUM(B1070:B1072)</f>
        <v>0</v>
      </c>
      <c r="C1073" s="47">
        <f t="shared" ref="C1073:D1073" si="643">SUM(C1070:C1072)</f>
        <v>0</v>
      </c>
      <c r="D1073" s="209">
        <f t="shared" si="643"/>
        <v>5000</v>
      </c>
      <c r="E1073" s="65">
        <f t="shared" ref="E1073" si="644">SUM(E1070:E1072)</f>
        <v>5000</v>
      </c>
    </row>
    <row r="1074" spans="1:5" ht="15" x14ac:dyDescent="0.25">
      <c r="A1074" s="49" t="s">
        <v>8</v>
      </c>
      <c r="B1074" s="56">
        <f>+B1073+B1064+B1060+B1069</f>
        <v>451932.67</v>
      </c>
      <c r="C1074" s="30">
        <f t="shared" ref="C1074:D1074" si="645">+C1073+C1064+C1060+C1069</f>
        <v>425880.15</v>
      </c>
      <c r="D1074" s="56">
        <f t="shared" si="645"/>
        <v>486187.3</v>
      </c>
      <c r="E1074" s="80">
        <f t="shared" ref="E1074" si="646">+E1073+E1064+E1060+E1069</f>
        <v>60307.149999999965</v>
      </c>
    </row>
    <row r="1075" spans="1:5" ht="15" x14ac:dyDescent="0.25">
      <c r="A1075" s="67"/>
      <c r="B1075" s="218"/>
      <c r="C1075" s="97"/>
      <c r="D1075" s="218"/>
      <c r="E1075" s="167"/>
    </row>
    <row r="1076" spans="1:5" ht="15" x14ac:dyDescent="0.25">
      <c r="A1076" s="41" t="s">
        <v>99</v>
      </c>
      <c r="B1076" s="206"/>
      <c r="C1076" s="42"/>
      <c r="D1076" s="207"/>
      <c r="E1076" s="144"/>
    </row>
    <row r="1077" spans="1:5" x14ac:dyDescent="0.2">
      <c r="A1077" s="27" t="s">
        <v>28</v>
      </c>
      <c r="B1077" s="195">
        <v>0</v>
      </c>
      <c r="C1077" s="45">
        <v>0</v>
      </c>
      <c r="D1077" s="208">
        <v>0</v>
      </c>
      <c r="E1077" s="168">
        <f>D1077-C1077</f>
        <v>0</v>
      </c>
    </row>
    <row r="1078" spans="1:5" x14ac:dyDescent="0.2">
      <c r="A1078" s="27" t="s">
        <v>29</v>
      </c>
      <c r="B1078" s="195">
        <v>0</v>
      </c>
      <c r="C1078" s="28">
        <v>0</v>
      </c>
      <c r="D1078" s="195">
        <v>0</v>
      </c>
      <c r="E1078" s="26">
        <f t="shared" ref="E1078:E1088" si="647">D1078-C1078</f>
        <v>0</v>
      </c>
    </row>
    <row r="1079" spans="1:5" x14ac:dyDescent="0.2">
      <c r="A1079" s="44" t="s">
        <v>30</v>
      </c>
      <c r="B1079" s="196">
        <v>0</v>
      </c>
      <c r="C1079" s="25">
        <v>0</v>
      </c>
      <c r="D1079" s="196">
        <v>0</v>
      </c>
      <c r="E1079" s="53">
        <f t="shared" si="647"/>
        <v>0</v>
      </c>
    </row>
    <row r="1080" spans="1:5" ht="15" x14ac:dyDescent="0.25">
      <c r="A1080" s="29" t="s">
        <v>7</v>
      </c>
      <c r="B1080" s="209">
        <f>SUM(B1077:B1079)</f>
        <v>0</v>
      </c>
      <c r="C1080" s="47">
        <f t="shared" ref="C1080" si="648">SUM(C1077:C1079)</f>
        <v>0</v>
      </c>
      <c r="D1080" s="209">
        <f t="shared" ref="D1080" si="649">SUM(D1077:D1079)</f>
        <v>0</v>
      </c>
      <c r="E1080" s="145">
        <f t="shared" si="647"/>
        <v>0</v>
      </c>
    </row>
    <row r="1081" spans="1:5" x14ac:dyDescent="0.2">
      <c r="A1081" s="27" t="s">
        <v>14</v>
      </c>
      <c r="B1081" s="195">
        <v>0</v>
      </c>
      <c r="C1081" s="28">
        <v>0</v>
      </c>
      <c r="D1081" s="195">
        <v>0</v>
      </c>
      <c r="E1081" s="137">
        <f t="shared" si="647"/>
        <v>0</v>
      </c>
    </row>
    <row r="1082" spans="1:5" x14ac:dyDescent="0.2">
      <c r="A1082" s="27" t="s">
        <v>15</v>
      </c>
      <c r="B1082" s="208">
        <v>0</v>
      </c>
      <c r="C1082" s="45">
        <v>0</v>
      </c>
      <c r="D1082" s="208">
        <v>0</v>
      </c>
      <c r="E1082" s="142">
        <f t="shared" si="647"/>
        <v>0</v>
      </c>
    </row>
    <row r="1083" spans="1:5" x14ac:dyDescent="0.2">
      <c r="A1083" s="27" t="s">
        <v>16</v>
      </c>
      <c r="B1083" s="195">
        <v>0</v>
      </c>
      <c r="C1083" s="28">
        <v>0</v>
      </c>
      <c r="D1083" s="195">
        <v>0</v>
      </c>
      <c r="E1083" s="137">
        <f t="shared" si="647"/>
        <v>0</v>
      </c>
    </row>
    <row r="1084" spans="1:5" ht="15" x14ac:dyDescent="0.25">
      <c r="A1084" s="29" t="s">
        <v>12</v>
      </c>
      <c r="B1084" s="35">
        <f>SUM(B1081:B1083)</f>
        <v>0</v>
      </c>
      <c r="C1084" s="32">
        <f t="shared" ref="C1084" si="650">SUM(C1081:C1083)</f>
        <v>0</v>
      </c>
      <c r="D1084" s="35">
        <f t="shared" ref="D1084" si="651">SUM(D1081:D1083)</f>
        <v>0</v>
      </c>
      <c r="E1084" s="138">
        <f t="shared" si="647"/>
        <v>0</v>
      </c>
    </row>
    <row r="1085" spans="1:5" x14ac:dyDescent="0.2">
      <c r="A1085" s="27" t="s">
        <v>17</v>
      </c>
      <c r="B1085" s="208">
        <v>0</v>
      </c>
      <c r="C1085" s="45">
        <v>0</v>
      </c>
      <c r="D1085" s="208">
        <v>0</v>
      </c>
      <c r="E1085" s="142">
        <f t="shared" si="647"/>
        <v>0</v>
      </c>
    </row>
    <row r="1086" spans="1:5" x14ac:dyDescent="0.2">
      <c r="A1086" s="27" t="s">
        <v>18</v>
      </c>
      <c r="B1086" s="195">
        <v>0</v>
      </c>
      <c r="C1086" s="28">
        <v>0</v>
      </c>
      <c r="D1086" s="195">
        <v>0</v>
      </c>
      <c r="E1086" s="26">
        <f t="shared" si="647"/>
        <v>0</v>
      </c>
    </row>
    <row r="1087" spans="1:5" x14ac:dyDescent="0.2">
      <c r="A1087" s="27" t="s">
        <v>19</v>
      </c>
      <c r="B1087" s="208">
        <v>0</v>
      </c>
      <c r="C1087" s="45">
        <v>0</v>
      </c>
      <c r="D1087" s="208">
        <v>0</v>
      </c>
      <c r="E1087" s="53">
        <f t="shared" si="647"/>
        <v>0</v>
      </c>
    </row>
    <row r="1088" spans="1:5" x14ac:dyDescent="0.2">
      <c r="A1088" s="27" t="s">
        <v>20</v>
      </c>
      <c r="B1088" s="195">
        <v>357088.5</v>
      </c>
      <c r="C1088" s="28">
        <v>175350</v>
      </c>
      <c r="D1088" s="195">
        <v>0</v>
      </c>
      <c r="E1088" s="26">
        <f t="shared" si="647"/>
        <v>-175350</v>
      </c>
    </row>
    <row r="1089" spans="1:5" ht="15" x14ac:dyDescent="0.25">
      <c r="A1089" s="29" t="s">
        <v>13</v>
      </c>
      <c r="B1089" s="35">
        <f>SUM(B1085:B1088)</f>
        <v>357088.5</v>
      </c>
      <c r="C1089" s="32">
        <f t="shared" ref="C1089:D1089" si="652">SUM(C1085:C1088)</f>
        <v>175350</v>
      </c>
      <c r="D1089" s="35">
        <f t="shared" si="652"/>
        <v>0</v>
      </c>
      <c r="E1089" s="138">
        <f t="shared" ref="E1089" si="653">SUM(E1085:E1088)</f>
        <v>-175350</v>
      </c>
    </row>
    <row r="1090" spans="1:5" x14ac:dyDescent="0.2">
      <c r="A1090" s="27" t="s">
        <v>21</v>
      </c>
      <c r="B1090" s="208">
        <v>0</v>
      </c>
      <c r="C1090" s="45">
        <v>0</v>
      </c>
      <c r="D1090" s="208">
        <v>0</v>
      </c>
      <c r="E1090" s="53">
        <f t="shared" ref="E1090:E1092" si="654">D1090-C1090</f>
        <v>0</v>
      </c>
    </row>
    <row r="1091" spans="1:5" x14ac:dyDescent="0.2">
      <c r="A1091" s="27" t="s">
        <v>22</v>
      </c>
      <c r="B1091" s="195">
        <v>0</v>
      </c>
      <c r="C1091" s="28">
        <v>0</v>
      </c>
      <c r="D1091" s="195">
        <v>0</v>
      </c>
      <c r="E1091" s="26">
        <f t="shared" si="654"/>
        <v>0</v>
      </c>
    </row>
    <row r="1092" spans="1:5" x14ac:dyDescent="0.2">
      <c r="A1092" s="44" t="s">
        <v>23</v>
      </c>
      <c r="B1092" s="208">
        <v>0</v>
      </c>
      <c r="C1092" s="45">
        <v>0</v>
      </c>
      <c r="D1092" s="208">
        <v>0</v>
      </c>
      <c r="E1092" s="53">
        <f t="shared" si="654"/>
        <v>0</v>
      </c>
    </row>
    <row r="1093" spans="1:5" ht="15" x14ac:dyDescent="0.25">
      <c r="A1093" s="29" t="s">
        <v>31</v>
      </c>
      <c r="B1093" s="35">
        <f>SUM(B1090:B1092)</f>
        <v>0</v>
      </c>
      <c r="C1093" s="32">
        <f t="shared" ref="C1093:D1093" si="655">SUM(C1090:C1092)</f>
        <v>0</v>
      </c>
      <c r="D1093" s="35">
        <f t="shared" si="655"/>
        <v>0</v>
      </c>
      <c r="E1093" s="31">
        <f t="shared" ref="E1093" si="656">SUM(E1090:E1092)</f>
        <v>0</v>
      </c>
    </row>
    <row r="1094" spans="1:5" ht="15.75" thickBot="1" x14ac:dyDescent="0.3">
      <c r="A1094" s="36" t="s">
        <v>8</v>
      </c>
      <c r="B1094" s="56">
        <f>+B1093+B1084+B1080+B1089</f>
        <v>357088.5</v>
      </c>
      <c r="C1094" s="30">
        <f t="shared" ref="C1094:D1094" si="657">+C1093+C1084+C1080+C1089</f>
        <v>175350</v>
      </c>
      <c r="D1094" s="56">
        <f t="shared" si="657"/>
        <v>0</v>
      </c>
      <c r="E1094" s="138">
        <f t="shared" ref="E1094" si="658">+E1093+E1084+E1080+E1089</f>
        <v>-175350</v>
      </c>
    </row>
    <row r="1095" spans="1:5" ht="15.75" thickTop="1" x14ac:dyDescent="0.25">
      <c r="A1095" s="66" t="s">
        <v>6</v>
      </c>
      <c r="B1095" s="233" t="s">
        <v>1</v>
      </c>
      <c r="C1095" s="8" t="s">
        <v>3</v>
      </c>
      <c r="D1095" s="200" t="s">
        <v>3</v>
      </c>
      <c r="E1095" s="132" t="s">
        <v>125</v>
      </c>
    </row>
    <row r="1096" spans="1:5" ht="15" x14ac:dyDescent="0.25">
      <c r="A1096" s="67"/>
      <c r="B1096" s="201" t="s">
        <v>25</v>
      </c>
      <c r="C1096" s="11" t="s">
        <v>25</v>
      </c>
      <c r="D1096" s="201" t="s">
        <v>126</v>
      </c>
      <c r="E1096" s="259" t="s">
        <v>25</v>
      </c>
    </row>
    <row r="1097" spans="1:5" ht="15" x14ac:dyDescent="0.25">
      <c r="A1097" s="60" t="s">
        <v>92</v>
      </c>
      <c r="B1097" s="206"/>
      <c r="C1097" s="42"/>
      <c r="D1097" s="207"/>
      <c r="E1097" s="144"/>
    </row>
    <row r="1098" spans="1:5" ht="15" x14ac:dyDescent="0.25">
      <c r="A1098" s="63"/>
      <c r="B1098" s="61"/>
      <c r="C1098" s="52"/>
      <c r="D1098" s="61"/>
      <c r="E1098" s="141"/>
    </row>
    <row r="1099" spans="1:5" ht="15" x14ac:dyDescent="0.25">
      <c r="A1099" s="60" t="s">
        <v>100</v>
      </c>
      <c r="B1099" s="207"/>
      <c r="C1099" s="42"/>
      <c r="D1099" s="207"/>
      <c r="E1099" s="140"/>
    </row>
    <row r="1100" spans="1:5" x14ac:dyDescent="0.2">
      <c r="A1100" s="27" t="s">
        <v>28</v>
      </c>
      <c r="B1100" s="208">
        <v>196452.28</v>
      </c>
      <c r="C1100" s="45">
        <v>347839.75</v>
      </c>
      <c r="D1100" s="208">
        <v>373761</v>
      </c>
      <c r="E1100" s="53">
        <f>D1100-C1100</f>
        <v>25921.25</v>
      </c>
    </row>
    <row r="1101" spans="1:5" x14ac:dyDescent="0.2">
      <c r="A1101" s="27" t="s">
        <v>29</v>
      </c>
      <c r="B1101" s="195">
        <v>17461.38</v>
      </c>
      <c r="C1101" s="28">
        <v>16957.5</v>
      </c>
      <c r="D1101" s="195">
        <v>0</v>
      </c>
      <c r="E1101" s="26">
        <f t="shared" ref="E1101:E1111" si="659">D1101-C1101</f>
        <v>-16957.5</v>
      </c>
    </row>
    <row r="1102" spans="1:5" x14ac:dyDescent="0.2">
      <c r="A1102" s="44" t="s">
        <v>30</v>
      </c>
      <c r="B1102" s="196">
        <v>96179.65</v>
      </c>
      <c r="C1102" s="25">
        <v>153214.85</v>
      </c>
      <c r="D1102" s="196">
        <v>156979.62</v>
      </c>
      <c r="E1102" s="53">
        <f t="shared" si="659"/>
        <v>3764.7699999999895</v>
      </c>
    </row>
    <row r="1103" spans="1:5" ht="15" x14ac:dyDescent="0.25">
      <c r="A1103" s="29" t="s">
        <v>7</v>
      </c>
      <c r="B1103" s="209">
        <f>SUM(B1100:B1102)</f>
        <v>310093.31</v>
      </c>
      <c r="C1103" s="47">
        <f t="shared" ref="C1103" si="660">SUM(C1100:C1102)</f>
        <v>518012.1</v>
      </c>
      <c r="D1103" s="209">
        <f t="shared" ref="D1103" si="661">SUM(D1100:D1102)</f>
        <v>530740.62</v>
      </c>
      <c r="E1103" s="54">
        <f t="shared" si="659"/>
        <v>12728.520000000019</v>
      </c>
    </row>
    <row r="1104" spans="1:5" x14ac:dyDescent="0.2">
      <c r="A1104" s="27" t="s">
        <v>14</v>
      </c>
      <c r="B1104" s="195">
        <v>7944.4900000000007</v>
      </c>
      <c r="C1104" s="28">
        <v>4400</v>
      </c>
      <c r="D1104" s="195">
        <v>10400</v>
      </c>
      <c r="E1104" s="26">
        <f t="shared" si="659"/>
        <v>6000</v>
      </c>
    </row>
    <row r="1105" spans="1:5" x14ac:dyDescent="0.2">
      <c r="A1105" s="27" t="s">
        <v>15</v>
      </c>
      <c r="B1105" s="208">
        <v>2406.4700000000003</v>
      </c>
      <c r="C1105" s="45">
        <v>7100</v>
      </c>
      <c r="D1105" s="208">
        <v>7100</v>
      </c>
      <c r="E1105" s="53">
        <f t="shared" si="659"/>
        <v>0</v>
      </c>
    </row>
    <row r="1106" spans="1:5" x14ac:dyDescent="0.2">
      <c r="A1106" s="27" t="s">
        <v>16</v>
      </c>
      <c r="B1106" s="195">
        <v>90.95</v>
      </c>
      <c r="C1106" s="28">
        <v>0</v>
      </c>
      <c r="D1106" s="195">
        <v>0</v>
      </c>
      <c r="E1106" s="137">
        <f t="shared" si="659"/>
        <v>0</v>
      </c>
    </row>
    <row r="1107" spans="1:5" ht="15" x14ac:dyDescent="0.25">
      <c r="A1107" s="29" t="s">
        <v>12</v>
      </c>
      <c r="B1107" s="35">
        <f>SUM(B1104:B1106)</f>
        <v>10441.910000000002</v>
      </c>
      <c r="C1107" s="32">
        <f t="shared" ref="C1107" si="662">SUM(C1104:C1106)</f>
        <v>11500</v>
      </c>
      <c r="D1107" s="35">
        <f t="shared" ref="D1107" si="663">SUM(D1104:D1106)</f>
        <v>17500</v>
      </c>
      <c r="E1107" s="31">
        <f t="shared" si="659"/>
        <v>6000</v>
      </c>
    </row>
    <row r="1108" spans="1:5" x14ac:dyDescent="0.2">
      <c r="A1108" s="27" t="s">
        <v>17</v>
      </c>
      <c r="B1108" s="208">
        <v>0</v>
      </c>
      <c r="C1108" s="45">
        <v>0</v>
      </c>
      <c r="D1108" s="208">
        <v>0</v>
      </c>
      <c r="E1108" s="53">
        <f t="shared" si="659"/>
        <v>0</v>
      </c>
    </row>
    <row r="1109" spans="1:5" x14ac:dyDescent="0.2">
      <c r="A1109" s="27" t="s">
        <v>18</v>
      </c>
      <c r="B1109" s="195">
        <v>0</v>
      </c>
      <c r="C1109" s="28">
        <v>0</v>
      </c>
      <c r="D1109" s="195">
        <v>0</v>
      </c>
      <c r="E1109" s="26">
        <f t="shared" si="659"/>
        <v>0</v>
      </c>
    </row>
    <row r="1110" spans="1:5" x14ac:dyDescent="0.2">
      <c r="A1110" s="27" t="s">
        <v>19</v>
      </c>
      <c r="B1110" s="208">
        <v>0</v>
      </c>
      <c r="C1110" s="45">
        <v>0</v>
      </c>
      <c r="D1110" s="208">
        <v>0</v>
      </c>
      <c r="E1110" s="53">
        <f t="shared" si="659"/>
        <v>0</v>
      </c>
    </row>
    <row r="1111" spans="1:5" x14ac:dyDescent="0.2">
      <c r="A1111" s="27" t="s">
        <v>20</v>
      </c>
      <c r="B1111" s="195">
        <v>0</v>
      </c>
      <c r="C1111" s="28">
        <v>0</v>
      </c>
      <c r="D1111" s="195">
        <v>0</v>
      </c>
      <c r="E1111" s="26">
        <f t="shared" si="659"/>
        <v>0</v>
      </c>
    </row>
    <row r="1112" spans="1:5" ht="15" x14ac:dyDescent="0.25">
      <c r="A1112" s="29" t="s">
        <v>13</v>
      </c>
      <c r="B1112" s="35">
        <f>SUM(B1108:B1111)</f>
        <v>0</v>
      </c>
      <c r="C1112" s="32">
        <f t="shared" ref="C1112:D1112" si="664">SUM(C1108:C1111)</f>
        <v>0</v>
      </c>
      <c r="D1112" s="35">
        <f t="shared" si="664"/>
        <v>0</v>
      </c>
      <c r="E1112" s="31">
        <f t="shared" ref="E1112" si="665">SUM(E1108:E1111)</f>
        <v>0</v>
      </c>
    </row>
    <row r="1113" spans="1:5" x14ac:dyDescent="0.2">
      <c r="A1113" s="27" t="s">
        <v>21</v>
      </c>
      <c r="B1113" s="208">
        <v>0</v>
      </c>
      <c r="C1113" s="45">
        <v>0</v>
      </c>
      <c r="D1113" s="208">
        <v>3000</v>
      </c>
      <c r="E1113" s="142">
        <f t="shared" ref="E1113:E1115" si="666">D1113-C1113</f>
        <v>3000</v>
      </c>
    </row>
    <row r="1114" spans="1:5" x14ac:dyDescent="0.2">
      <c r="A1114" s="27" t="s">
        <v>22</v>
      </c>
      <c r="B1114" s="195">
        <v>0</v>
      </c>
      <c r="C1114" s="28">
        <v>0</v>
      </c>
      <c r="D1114" s="195">
        <v>0</v>
      </c>
      <c r="E1114" s="26">
        <f t="shared" si="666"/>
        <v>0</v>
      </c>
    </row>
    <row r="1115" spans="1:5" x14ac:dyDescent="0.2">
      <c r="A1115" s="44" t="s">
        <v>23</v>
      </c>
      <c r="B1115" s="196">
        <v>0</v>
      </c>
      <c r="C1115" s="25">
        <v>0</v>
      </c>
      <c r="D1115" s="196">
        <v>0</v>
      </c>
      <c r="E1115" s="53">
        <f t="shared" si="666"/>
        <v>0</v>
      </c>
    </row>
    <row r="1116" spans="1:5" ht="15" x14ac:dyDescent="0.25">
      <c r="A1116" s="29" t="s">
        <v>31</v>
      </c>
      <c r="B1116" s="205">
        <f>SUM(B1113:B1115)</f>
        <v>0</v>
      </c>
      <c r="C1116" s="33">
        <f t="shared" ref="C1116:D1116" si="667">SUM(C1113:C1115)</f>
        <v>0</v>
      </c>
      <c r="D1116" s="205">
        <f t="shared" si="667"/>
        <v>3000</v>
      </c>
      <c r="E1116" s="138">
        <f t="shared" ref="E1116" si="668">SUM(E1113:E1115)</f>
        <v>3000</v>
      </c>
    </row>
    <row r="1117" spans="1:5" ht="15" x14ac:dyDescent="0.25">
      <c r="A1117" s="36" t="s">
        <v>8</v>
      </c>
      <c r="B1117" s="56">
        <f>+B1116+B1107+B1103+B1112</f>
        <v>320535.21999999997</v>
      </c>
      <c r="C1117" s="30">
        <f t="shared" ref="C1117:D1117" si="669">+C1116+C1107+C1103+C1112</f>
        <v>529512.1</v>
      </c>
      <c r="D1117" s="56">
        <f t="shared" si="669"/>
        <v>551240.62</v>
      </c>
      <c r="E1117" s="31">
        <f t="shared" ref="E1117" si="670">+E1116+E1107+E1103+E1112</f>
        <v>21728.520000000019</v>
      </c>
    </row>
    <row r="1118" spans="1:5" ht="15" x14ac:dyDescent="0.25">
      <c r="A1118" s="22" t="s">
        <v>45</v>
      </c>
      <c r="B1118" s="61"/>
      <c r="C1118" s="52"/>
      <c r="D1118" s="61"/>
      <c r="E1118" s="141"/>
    </row>
    <row r="1119" spans="1:5" ht="15" x14ac:dyDescent="0.25">
      <c r="A1119" s="41" t="s">
        <v>101</v>
      </c>
      <c r="B1119" s="207"/>
      <c r="C1119" s="42"/>
      <c r="D1119" s="207"/>
      <c r="E1119" s="140"/>
    </row>
    <row r="1120" spans="1:5" x14ac:dyDescent="0.2">
      <c r="A1120" s="24" t="s">
        <v>28</v>
      </c>
      <c r="B1120" s="208">
        <v>95531.94</v>
      </c>
      <c r="C1120" s="45">
        <v>93659</v>
      </c>
      <c r="D1120" s="208">
        <v>97405</v>
      </c>
      <c r="E1120" s="53">
        <f>D1120-C1120</f>
        <v>3746</v>
      </c>
    </row>
    <row r="1121" spans="1:5" x14ac:dyDescent="0.2">
      <c r="A1121" s="27" t="s">
        <v>29</v>
      </c>
      <c r="B1121" s="195">
        <v>0</v>
      </c>
      <c r="C1121" s="28">
        <v>0</v>
      </c>
      <c r="D1121" s="195">
        <v>0</v>
      </c>
      <c r="E1121" s="26">
        <f t="shared" ref="E1121:E1131" si="671">D1121-C1121</f>
        <v>0</v>
      </c>
    </row>
    <row r="1122" spans="1:5" x14ac:dyDescent="0.2">
      <c r="A1122" s="44" t="s">
        <v>30</v>
      </c>
      <c r="B1122" s="196">
        <v>39086.86</v>
      </c>
      <c r="C1122" s="25">
        <v>39336.78</v>
      </c>
      <c r="D1122" s="196">
        <v>40910.1</v>
      </c>
      <c r="E1122" s="53">
        <f t="shared" si="671"/>
        <v>1573.3199999999997</v>
      </c>
    </row>
    <row r="1123" spans="1:5" ht="15" x14ac:dyDescent="0.25">
      <c r="A1123" s="29" t="s">
        <v>7</v>
      </c>
      <c r="B1123" s="209">
        <f>SUM(B1120:B1122)</f>
        <v>134618.79999999999</v>
      </c>
      <c r="C1123" s="47">
        <f t="shared" ref="C1123" si="672">SUM(C1120:C1122)</f>
        <v>132995.78</v>
      </c>
      <c r="D1123" s="209">
        <f t="shared" ref="D1123" si="673">SUM(D1120:D1122)</f>
        <v>138315.1</v>
      </c>
      <c r="E1123" s="54">
        <f t="shared" si="671"/>
        <v>5319.320000000007</v>
      </c>
    </row>
    <row r="1124" spans="1:5" x14ac:dyDescent="0.2">
      <c r="A1124" s="27" t="s">
        <v>14</v>
      </c>
      <c r="B1124" s="195">
        <v>555</v>
      </c>
      <c r="C1124" s="28">
        <v>2000</v>
      </c>
      <c r="D1124" s="195">
        <v>0</v>
      </c>
      <c r="E1124" s="26">
        <f t="shared" si="671"/>
        <v>-2000</v>
      </c>
    </row>
    <row r="1125" spans="1:5" x14ac:dyDescent="0.2">
      <c r="A1125" s="27" t="s">
        <v>15</v>
      </c>
      <c r="B1125" s="208">
        <v>25371.49</v>
      </c>
      <c r="C1125" s="45">
        <v>26500</v>
      </c>
      <c r="D1125" s="208">
        <v>0</v>
      </c>
      <c r="E1125" s="142">
        <f t="shared" si="671"/>
        <v>-26500</v>
      </c>
    </row>
    <row r="1126" spans="1:5" x14ac:dyDescent="0.2">
      <c r="A1126" s="27" t="s">
        <v>16</v>
      </c>
      <c r="B1126" s="195">
        <v>0</v>
      </c>
      <c r="C1126" s="28">
        <v>2000</v>
      </c>
      <c r="D1126" s="195">
        <v>0</v>
      </c>
      <c r="E1126" s="26">
        <f t="shared" si="671"/>
        <v>-2000</v>
      </c>
    </row>
    <row r="1127" spans="1:5" ht="15" x14ac:dyDescent="0.25">
      <c r="A1127" s="29" t="s">
        <v>12</v>
      </c>
      <c r="B1127" s="35">
        <f>SUM(B1124:B1126)</f>
        <v>25926.49</v>
      </c>
      <c r="C1127" s="32">
        <f t="shared" ref="C1127" si="674">SUM(C1124:C1126)</f>
        <v>30500</v>
      </c>
      <c r="D1127" s="35">
        <f t="shared" ref="D1127" si="675">SUM(D1124:D1126)</f>
        <v>0</v>
      </c>
      <c r="E1127" s="138">
        <f t="shared" si="671"/>
        <v>-30500</v>
      </c>
    </row>
    <row r="1128" spans="1:5" x14ac:dyDescent="0.2">
      <c r="A1128" s="27" t="s">
        <v>17</v>
      </c>
      <c r="B1128" s="208">
        <v>0</v>
      </c>
      <c r="C1128" s="45">
        <v>0</v>
      </c>
      <c r="D1128" s="208">
        <v>0</v>
      </c>
      <c r="E1128" s="53">
        <f t="shared" si="671"/>
        <v>0</v>
      </c>
    </row>
    <row r="1129" spans="1:5" x14ac:dyDescent="0.2">
      <c r="A1129" s="27" t="s">
        <v>18</v>
      </c>
      <c r="B1129" s="195">
        <v>0</v>
      </c>
      <c r="C1129" s="28">
        <v>0</v>
      </c>
      <c r="D1129" s="195">
        <v>0</v>
      </c>
      <c r="E1129" s="26">
        <f t="shared" si="671"/>
        <v>0</v>
      </c>
    </row>
    <row r="1130" spans="1:5" x14ac:dyDescent="0.2">
      <c r="A1130" s="27" t="s">
        <v>19</v>
      </c>
      <c r="B1130" s="208">
        <v>0</v>
      </c>
      <c r="C1130" s="45">
        <v>0</v>
      </c>
      <c r="D1130" s="208">
        <v>0</v>
      </c>
      <c r="E1130" s="53">
        <f t="shared" si="671"/>
        <v>0</v>
      </c>
    </row>
    <row r="1131" spans="1:5" x14ac:dyDescent="0.2">
      <c r="A1131" s="27" t="s">
        <v>20</v>
      </c>
      <c r="B1131" s="195">
        <v>0</v>
      </c>
      <c r="C1131" s="28">
        <v>0</v>
      </c>
      <c r="D1131" s="195">
        <v>0</v>
      </c>
      <c r="E1131" s="26">
        <f t="shared" si="671"/>
        <v>0</v>
      </c>
    </row>
    <row r="1132" spans="1:5" ht="15" x14ac:dyDescent="0.25">
      <c r="A1132" s="29" t="s">
        <v>13</v>
      </c>
      <c r="B1132" s="35">
        <f>SUM(B1128:B1131)</f>
        <v>0</v>
      </c>
      <c r="C1132" s="32">
        <f t="shared" ref="C1132:D1132" si="676">SUM(C1128:C1131)</f>
        <v>0</v>
      </c>
      <c r="D1132" s="35">
        <f t="shared" si="676"/>
        <v>0</v>
      </c>
      <c r="E1132" s="31">
        <f t="shared" ref="E1132" si="677">SUM(E1128:E1131)</f>
        <v>0</v>
      </c>
    </row>
    <row r="1133" spans="1:5" x14ac:dyDescent="0.2">
      <c r="A1133" s="27" t="s">
        <v>21</v>
      </c>
      <c r="B1133" s="208">
        <v>0</v>
      </c>
      <c r="C1133" s="45">
        <v>5000</v>
      </c>
      <c r="D1133" s="208">
        <v>0</v>
      </c>
      <c r="E1133" s="53">
        <f t="shared" ref="E1133:E1135" si="678">D1133-C1133</f>
        <v>-5000</v>
      </c>
    </row>
    <row r="1134" spans="1:5" x14ac:dyDescent="0.2">
      <c r="A1134" s="27" t="s">
        <v>22</v>
      </c>
      <c r="B1134" s="195">
        <v>0</v>
      </c>
      <c r="C1134" s="28">
        <v>0</v>
      </c>
      <c r="D1134" s="195">
        <v>0</v>
      </c>
      <c r="E1134" s="26">
        <f t="shared" si="678"/>
        <v>0</v>
      </c>
    </row>
    <row r="1135" spans="1:5" x14ac:dyDescent="0.2">
      <c r="A1135" s="44" t="s">
        <v>23</v>
      </c>
      <c r="B1135" s="196">
        <v>0</v>
      </c>
      <c r="C1135" s="25">
        <v>0</v>
      </c>
      <c r="D1135" s="196">
        <v>0</v>
      </c>
      <c r="E1135" s="53">
        <f t="shared" si="678"/>
        <v>0</v>
      </c>
    </row>
    <row r="1136" spans="1:5" ht="15" x14ac:dyDescent="0.25">
      <c r="A1136" s="29" t="s">
        <v>31</v>
      </c>
      <c r="B1136" s="205">
        <f>SUM(B1133:B1135)</f>
        <v>0</v>
      </c>
      <c r="C1136" s="33">
        <f t="shared" ref="C1136:D1136" si="679">SUM(C1133:C1135)</f>
        <v>5000</v>
      </c>
      <c r="D1136" s="205">
        <f t="shared" si="679"/>
        <v>0</v>
      </c>
      <c r="E1136" s="31">
        <f t="shared" ref="E1136" si="680">SUM(E1133:E1135)</f>
        <v>-5000</v>
      </c>
    </row>
    <row r="1137" spans="1:5" ht="15" x14ac:dyDescent="0.25">
      <c r="A1137" s="36" t="s">
        <v>8</v>
      </c>
      <c r="B1137" s="56">
        <f>+B1136+B1127+B1123+B1132</f>
        <v>160545.28999999998</v>
      </c>
      <c r="C1137" s="30">
        <f t="shared" ref="C1137:D1137" si="681">+C1136+C1127+C1123+C1132</f>
        <v>168495.78</v>
      </c>
      <c r="D1137" s="56">
        <f t="shared" si="681"/>
        <v>138315.1</v>
      </c>
      <c r="E1137" s="138">
        <f t="shared" ref="E1137" si="682">+E1136+E1127+E1123+E1132</f>
        <v>-30180.679999999993</v>
      </c>
    </row>
    <row r="1138" spans="1:5" ht="15" x14ac:dyDescent="0.25">
      <c r="A1138" s="63" t="s">
        <v>102</v>
      </c>
      <c r="B1138" s="218"/>
      <c r="C1138" s="97"/>
      <c r="D1138" s="218"/>
      <c r="E1138" s="167"/>
    </row>
    <row r="1139" spans="1:5" ht="15" x14ac:dyDescent="0.25">
      <c r="A1139" s="41" t="s">
        <v>103</v>
      </c>
      <c r="B1139" s="206"/>
      <c r="C1139" s="42"/>
      <c r="D1139" s="207"/>
      <c r="E1139" s="144"/>
    </row>
    <row r="1140" spans="1:5" x14ac:dyDescent="0.2">
      <c r="A1140" s="27" t="s">
        <v>28</v>
      </c>
      <c r="B1140" s="195">
        <v>0</v>
      </c>
      <c r="C1140" s="45">
        <v>0</v>
      </c>
      <c r="D1140" s="208">
        <v>0</v>
      </c>
      <c r="E1140" s="98">
        <f>D1140-C1140</f>
        <v>0</v>
      </c>
    </row>
    <row r="1141" spans="1:5" x14ac:dyDescent="0.2">
      <c r="A1141" s="27" t="s">
        <v>29</v>
      </c>
      <c r="B1141" s="195">
        <v>0</v>
      </c>
      <c r="C1141" s="28">
        <v>0</v>
      </c>
      <c r="D1141" s="195">
        <v>0</v>
      </c>
      <c r="E1141" s="26">
        <f t="shared" ref="E1141:E1151" si="683">D1141-C1141</f>
        <v>0</v>
      </c>
    </row>
    <row r="1142" spans="1:5" x14ac:dyDescent="0.2">
      <c r="A1142" s="44" t="s">
        <v>30</v>
      </c>
      <c r="B1142" s="196">
        <v>0</v>
      </c>
      <c r="C1142" s="25">
        <v>0</v>
      </c>
      <c r="D1142" s="196">
        <v>0</v>
      </c>
      <c r="E1142" s="53">
        <f t="shared" si="683"/>
        <v>0</v>
      </c>
    </row>
    <row r="1143" spans="1:5" ht="15" x14ac:dyDescent="0.25">
      <c r="A1143" s="29" t="s">
        <v>7</v>
      </c>
      <c r="B1143" s="209">
        <f>SUM(B1140:B1142)</f>
        <v>0</v>
      </c>
      <c r="C1143" s="47">
        <f t="shared" ref="C1143" si="684">SUM(C1140:C1142)</f>
        <v>0</v>
      </c>
      <c r="D1143" s="209">
        <f t="shared" ref="D1143" si="685">SUM(D1140:D1142)</f>
        <v>0</v>
      </c>
      <c r="E1143" s="54">
        <f t="shared" si="683"/>
        <v>0</v>
      </c>
    </row>
    <row r="1144" spans="1:5" x14ac:dyDescent="0.2">
      <c r="A1144" s="27" t="s">
        <v>14</v>
      </c>
      <c r="B1144" s="195">
        <v>0</v>
      </c>
      <c r="C1144" s="28">
        <v>0</v>
      </c>
      <c r="D1144" s="195">
        <v>0</v>
      </c>
      <c r="E1144" s="137">
        <f t="shared" si="683"/>
        <v>0</v>
      </c>
    </row>
    <row r="1145" spans="1:5" x14ac:dyDescent="0.2">
      <c r="A1145" s="27" t="s">
        <v>15</v>
      </c>
      <c r="B1145" s="208">
        <v>0</v>
      </c>
      <c r="C1145" s="45">
        <v>0</v>
      </c>
      <c r="D1145" s="208">
        <v>0</v>
      </c>
      <c r="E1145" s="53">
        <f t="shared" si="683"/>
        <v>0</v>
      </c>
    </row>
    <row r="1146" spans="1:5" x14ac:dyDescent="0.2">
      <c r="A1146" s="27" t="s">
        <v>16</v>
      </c>
      <c r="B1146" s="195">
        <v>0</v>
      </c>
      <c r="C1146" s="28">
        <v>0</v>
      </c>
      <c r="D1146" s="195">
        <v>0</v>
      </c>
      <c r="E1146" s="137">
        <f t="shared" si="683"/>
        <v>0</v>
      </c>
    </row>
    <row r="1147" spans="1:5" ht="15" x14ac:dyDescent="0.25">
      <c r="A1147" s="29" t="s">
        <v>12</v>
      </c>
      <c r="B1147" s="35">
        <f>SUM(B1144:B1146)</f>
        <v>0</v>
      </c>
      <c r="C1147" s="32">
        <f t="shared" ref="C1147" si="686">SUM(C1144:C1146)</f>
        <v>0</v>
      </c>
      <c r="D1147" s="35">
        <f t="shared" ref="D1147" si="687">SUM(D1144:D1146)</f>
        <v>0</v>
      </c>
      <c r="E1147" s="31">
        <f t="shared" si="683"/>
        <v>0</v>
      </c>
    </row>
    <row r="1148" spans="1:5" x14ac:dyDescent="0.2">
      <c r="A1148" s="27" t="s">
        <v>17</v>
      </c>
      <c r="B1148" s="208">
        <v>0</v>
      </c>
      <c r="C1148" s="45">
        <v>0</v>
      </c>
      <c r="D1148" s="208">
        <v>0</v>
      </c>
      <c r="E1148" s="53">
        <f t="shared" si="683"/>
        <v>0</v>
      </c>
    </row>
    <row r="1149" spans="1:5" x14ac:dyDescent="0.2">
      <c r="A1149" s="27" t="s">
        <v>18</v>
      </c>
      <c r="B1149" s="195">
        <v>0</v>
      </c>
      <c r="C1149" s="28">
        <v>0</v>
      </c>
      <c r="D1149" s="195">
        <v>0</v>
      </c>
      <c r="E1149" s="26">
        <f t="shared" si="683"/>
        <v>0</v>
      </c>
    </row>
    <row r="1150" spans="1:5" x14ac:dyDescent="0.2">
      <c r="A1150" s="27" t="s">
        <v>19</v>
      </c>
      <c r="B1150" s="208">
        <v>0</v>
      </c>
      <c r="C1150" s="45">
        <v>0</v>
      </c>
      <c r="D1150" s="208">
        <v>0</v>
      </c>
      <c r="E1150" s="53">
        <f t="shared" si="683"/>
        <v>0</v>
      </c>
    </row>
    <row r="1151" spans="1:5" x14ac:dyDescent="0.2">
      <c r="A1151" s="27" t="s">
        <v>20</v>
      </c>
      <c r="B1151" s="195">
        <v>0</v>
      </c>
      <c r="C1151" s="28">
        <v>0</v>
      </c>
      <c r="D1151" s="195">
        <v>0</v>
      </c>
      <c r="E1151" s="26">
        <f t="shared" si="683"/>
        <v>0</v>
      </c>
    </row>
    <row r="1152" spans="1:5" ht="15" x14ac:dyDescent="0.25">
      <c r="A1152" s="29" t="s">
        <v>13</v>
      </c>
      <c r="B1152" s="35">
        <f>SUM(B1148:B1151)</f>
        <v>0</v>
      </c>
      <c r="C1152" s="32">
        <f t="shared" ref="C1152:D1152" si="688">SUM(C1148:C1151)</f>
        <v>0</v>
      </c>
      <c r="D1152" s="35">
        <f t="shared" si="688"/>
        <v>0</v>
      </c>
      <c r="E1152" s="31">
        <f t="shared" ref="E1152" si="689">SUM(E1148:E1151)</f>
        <v>0</v>
      </c>
    </row>
    <row r="1153" spans="1:5" x14ac:dyDescent="0.2">
      <c r="A1153" s="27" t="s">
        <v>21</v>
      </c>
      <c r="B1153" s="208">
        <v>0</v>
      </c>
      <c r="C1153" s="45">
        <v>0</v>
      </c>
      <c r="D1153" s="208">
        <v>0</v>
      </c>
      <c r="E1153" s="53">
        <f t="shared" ref="E1153:E1155" si="690">D1153-C1153</f>
        <v>0</v>
      </c>
    </row>
    <row r="1154" spans="1:5" x14ac:dyDescent="0.2">
      <c r="A1154" s="27" t="s">
        <v>22</v>
      </c>
      <c r="B1154" s="195">
        <v>0</v>
      </c>
      <c r="C1154" s="28">
        <v>0</v>
      </c>
      <c r="D1154" s="195">
        <v>0</v>
      </c>
      <c r="E1154" s="26">
        <f t="shared" si="690"/>
        <v>0</v>
      </c>
    </row>
    <row r="1155" spans="1:5" x14ac:dyDescent="0.2">
      <c r="A1155" s="44" t="s">
        <v>23</v>
      </c>
      <c r="B1155" s="196">
        <v>0</v>
      </c>
      <c r="C1155" s="25">
        <v>0</v>
      </c>
      <c r="D1155" s="196">
        <v>0</v>
      </c>
      <c r="E1155" s="53">
        <f t="shared" si="690"/>
        <v>0</v>
      </c>
    </row>
    <row r="1156" spans="1:5" ht="15" x14ac:dyDescent="0.25">
      <c r="A1156" s="29" t="s">
        <v>31</v>
      </c>
      <c r="B1156" s="196">
        <f>SUM(B1153:B1155)</f>
        <v>0</v>
      </c>
      <c r="C1156" s="25">
        <f t="shared" ref="C1156:D1156" si="691">SUM(C1153:C1155)</f>
        <v>0</v>
      </c>
      <c r="D1156" s="196">
        <f t="shared" si="691"/>
        <v>0</v>
      </c>
      <c r="E1156" s="26">
        <f t="shared" ref="E1156" si="692">SUM(E1153:E1155)</f>
        <v>0</v>
      </c>
    </row>
    <row r="1157" spans="1:5" ht="15" x14ac:dyDescent="0.25">
      <c r="A1157" s="29" t="s">
        <v>31</v>
      </c>
      <c r="B1157" s="205">
        <f>+B1156+B1147+B1143+B1152</f>
        <v>0</v>
      </c>
      <c r="C1157" s="33">
        <f t="shared" ref="C1157:D1157" si="693">+C1156+C1147+C1143+C1152</f>
        <v>0</v>
      </c>
      <c r="D1157" s="205">
        <f t="shared" si="693"/>
        <v>0</v>
      </c>
      <c r="E1157" s="80">
        <f t="shared" ref="E1157" si="694">+E1156+E1147+E1143+E1152</f>
        <v>0</v>
      </c>
    </row>
    <row r="1158" spans="1:5" ht="15.75" thickBot="1" x14ac:dyDescent="0.3">
      <c r="A1158" s="36" t="s">
        <v>8</v>
      </c>
      <c r="B1158" s="56">
        <v>168220.72</v>
      </c>
      <c r="C1158" s="30">
        <v>0</v>
      </c>
      <c r="D1158" s="56">
        <v>0</v>
      </c>
      <c r="E1158" s="31">
        <v>-168245</v>
      </c>
    </row>
    <row r="1159" spans="1:5" ht="15.75" thickTop="1" x14ac:dyDescent="0.25">
      <c r="A1159" s="66" t="s">
        <v>6</v>
      </c>
      <c r="B1159" s="233" t="s">
        <v>1</v>
      </c>
      <c r="C1159" s="8" t="s">
        <v>3</v>
      </c>
      <c r="D1159" s="200" t="s">
        <v>3</v>
      </c>
      <c r="E1159" s="132" t="s">
        <v>125</v>
      </c>
    </row>
    <row r="1160" spans="1:5" ht="15" x14ac:dyDescent="0.25">
      <c r="A1160" s="67"/>
      <c r="B1160" s="201" t="s">
        <v>25</v>
      </c>
      <c r="C1160" s="11" t="s">
        <v>25</v>
      </c>
      <c r="D1160" s="201" t="s">
        <v>126</v>
      </c>
      <c r="E1160" s="133" t="s">
        <v>25</v>
      </c>
    </row>
    <row r="1161" spans="1:5" ht="15" x14ac:dyDescent="0.25">
      <c r="A1161" s="60" t="s">
        <v>92</v>
      </c>
      <c r="B1161" s="206"/>
      <c r="C1161" s="42"/>
      <c r="D1161" s="207"/>
      <c r="E1161" s="144"/>
    </row>
    <row r="1162" spans="1:5" ht="15" x14ac:dyDescent="0.25">
      <c r="A1162" s="63"/>
      <c r="B1162" s="61"/>
      <c r="C1162" s="52"/>
      <c r="D1162" s="61"/>
      <c r="E1162" s="141"/>
    </row>
    <row r="1163" spans="1:5" ht="15" x14ac:dyDescent="0.25">
      <c r="A1163" s="22" t="s">
        <v>104</v>
      </c>
      <c r="B1163" s="207"/>
      <c r="C1163" s="42"/>
      <c r="D1163" s="207"/>
      <c r="E1163" s="140"/>
    </row>
    <row r="1164" spans="1:5" x14ac:dyDescent="0.2">
      <c r="A1164" s="27" t="s">
        <v>28</v>
      </c>
      <c r="B1164" s="210">
        <v>165483.46000000002</v>
      </c>
      <c r="C1164" s="50">
        <v>164925.35999999999</v>
      </c>
      <c r="D1164" s="210">
        <v>220000</v>
      </c>
      <c r="E1164" s="53">
        <f>D1164-C1164</f>
        <v>55074.640000000014</v>
      </c>
    </row>
    <row r="1165" spans="1:5" x14ac:dyDescent="0.2">
      <c r="A1165" s="27" t="s">
        <v>29</v>
      </c>
      <c r="B1165" s="210">
        <v>0</v>
      </c>
      <c r="C1165" s="50">
        <v>0</v>
      </c>
      <c r="D1165" s="210">
        <v>0</v>
      </c>
      <c r="E1165" s="98">
        <f t="shared" ref="E1165:E1175" si="695">D1165-C1165</f>
        <v>0</v>
      </c>
    </row>
    <row r="1166" spans="1:5" x14ac:dyDescent="0.2">
      <c r="A1166" s="44" t="s">
        <v>30</v>
      </c>
      <c r="B1166" s="214">
        <v>79122.39</v>
      </c>
      <c r="C1166" s="68">
        <v>69268.649999999994</v>
      </c>
      <c r="D1166" s="214">
        <v>92400</v>
      </c>
      <c r="E1166" s="53">
        <f t="shared" si="695"/>
        <v>23131.350000000006</v>
      </c>
    </row>
    <row r="1167" spans="1:5" ht="15" x14ac:dyDescent="0.25">
      <c r="A1167" s="29" t="s">
        <v>7</v>
      </c>
      <c r="B1167" s="48">
        <f>SUM(B1164:B1166)</f>
        <v>244605.85000000003</v>
      </c>
      <c r="C1167" s="48">
        <f t="shared" ref="C1167" si="696">SUM(C1164:C1166)</f>
        <v>234194.00999999998</v>
      </c>
      <c r="D1167" s="48">
        <f t="shared" ref="D1167" si="697">SUM(D1164:D1166)</f>
        <v>312400</v>
      </c>
      <c r="E1167" s="148">
        <f t="shared" si="695"/>
        <v>78205.99000000002</v>
      </c>
    </row>
    <row r="1168" spans="1:5" x14ac:dyDescent="0.2">
      <c r="A1168" s="27" t="s">
        <v>14</v>
      </c>
      <c r="B1168" s="210">
        <v>4533.1600000000008</v>
      </c>
      <c r="C1168" s="50">
        <v>0</v>
      </c>
      <c r="D1168" s="210">
        <v>0</v>
      </c>
      <c r="E1168" s="137">
        <f t="shared" si="695"/>
        <v>0</v>
      </c>
    </row>
    <row r="1169" spans="1:5" x14ac:dyDescent="0.2">
      <c r="A1169" s="27" t="s">
        <v>15</v>
      </c>
      <c r="B1169" s="214">
        <v>418579.27</v>
      </c>
      <c r="C1169" s="68">
        <v>323888.89</v>
      </c>
      <c r="D1169" s="214">
        <f>450000+20000</f>
        <v>470000</v>
      </c>
      <c r="E1169" s="142">
        <f t="shared" si="695"/>
        <v>146111.10999999999</v>
      </c>
    </row>
    <row r="1170" spans="1:5" x14ac:dyDescent="0.2">
      <c r="A1170" s="27" t="s">
        <v>16</v>
      </c>
      <c r="B1170" s="210">
        <v>0</v>
      </c>
      <c r="C1170" s="50">
        <v>5000</v>
      </c>
      <c r="D1170" s="210">
        <v>0</v>
      </c>
      <c r="E1170" s="137">
        <f t="shared" si="695"/>
        <v>-5000</v>
      </c>
    </row>
    <row r="1171" spans="1:5" ht="15" x14ac:dyDescent="0.25">
      <c r="A1171" s="29" t="s">
        <v>12</v>
      </c>
      <c r="B1171" s="35">
        <f>SUM(B1168:B1170)</f>
        <v>423112.43</v>
      </c>
      <c r="C1171" s="32">
        <f t="shared" ref="C1171" si="698">SUM(C1168:C1170)</f>
        <v>328888.89</v>
      </c>
      <c r="D1171" s="35">
        <f t="shared" ref="D1171" si="699">SUM(D1168:D1170)</f>
        <v>470000</v>
      </c>
      <c r="E1171" s="169">
        <f t="shared" si="695"/>
        <v>141111.10999999999</v>
      </c>
    </row>
    <row r="1172" spans="1:5" x14ac:dyDescent="0.2">
      <c r="A1172" s="27" t="s">
        <v>17</v>
      </c>
      <c r="B1172" s="214">
        <v>0</v>
      </c>
      <c r="C1172" s="68">
        <v>5000</v>
      </c>
      <c r="D1172" s="214">
        <v>0</v>
      </c>
      <c r="E1172" s="53">
        <f t="shared" si="695"/>
        <v>-5000</v>
      </c>
    </row>
    <row r="1173" spans="1:5" x14ac:dyDescent="0.2">
      <c r="A1173" s="27" t="s">
        <v>18</v>
      </c>
      <c r="B1173" s="210">
        <v>0</v>
      </c>
      <c r="C1173" s="50">
        <v>0</v>
      </c>
      <c r="D1173" s="210">
        <v>0</v>
      </c>
      <c r="E1173" s="26">
        <f t="shared" si="695"/>
        <v>0</v>
      </c>
    </row>
    <row r="1174" spans="1:5" x14ac:dyDescent="0.2">
      <c r="A1174" s="27" t="s">
        <v>19</v>
      </c>
      <c r="B1174" s="214">
        <v>0</v>
      </c>
      <c r="C1174" s="68">
        <v>0</v>
      </c>
      <c r="D1174" s="214">
        <v>0</v>
      </c>
      <c r="E1174" s="53">
        <f t="shared" si="695"/>
        <v>0</v>
      </c>
    </row>
    <row r="1175" spans="1:5" x14ac:dyDescent="0.2">
      <c r="A1175" s="27" t="s">
        <v>20</v>
      </c>
      <c r="B1175" s="210">
        <v>0</v>
      </c>
      <c r="C1175" s="50">
        <v>0</v>
      </c>
      <c r="D1175" s="210">
        <v>0</v>
      </c>
      <c r="E1175" s="26">
        <f t="shared" si="695"/>
        <v>0</v>
      </c>
    </row>
    <row r="1176" spans="1:5" ht="15" x14ac:dyDescent="0.25">
      <c r="A1176" s="29" t="s">
        <v>13</v>
      </c>
      <c r="B1176" s="35">
        <f>SUM(B1172:B1175)</f>
        <v>0</v>
      </c>
      <c r="C1176" s="32">
        <f t="shared" ref="C1176:D1176" si="700">SUM(C1172:C1175)</f>
        <v>5000</v>
      </c>
      <c r="D1176" s="35">
        <f t="shared" si="700"/>
        <v>0</v>
      </c>
      <c r="E1176" s="176">
        <f t="shared" ref="E1176" si="701">SUM(E1172:E1175)</f>
        <v>-5000</v>
      </c>
    </row>
    <row r="1177" spans="1:5" x14ac:dyDescent="0.2">
      <c r="A1177" s="27" t="s">
        <v>21</v>
      </c>
      <c r="B1177" s="204">
        <v>3359.23</v>
      </c>
      <c r="C1177" s="21">
        <v>0</v>
      </c>
      <c r="D1177" s="204">
        <v>12000</v>
      </c>
      <c r="E1177" s="26">
        <f t="shared" ref="E1177:E1179" si="702">D1177-C1177</f>
        <v>12000</v>
      </c>
    </row>
    <row r="1178" spans="1:5" x14ac:dyDescent="0.2">
      <c r="A1178" s="27" t="s">
        <v>22</v>
      </c>
      <c r="B1178" s="210">
        <v>0</v>
      </c>
      <c r="C1178" s="50">
        <v>0</v>
      </c>
      <c r="D1178" s="210">
        <v>0</v>
      </c>
      <c r="E1178" s="26">
        <f t="shared" si="702"/>
        <v>0</v>
      </c>
    </row>
    <row r="1179" spans="1:5" x14ac:dyDescent="0.2">
      <c r="A1179" s="44" t="s">
        <v>23</v>
      </c>
      <c r="B1179" s="214">
        <v>0</v>
      </c>
      <c r="C1179" s="68">
        <v>0</v>
      </c>
      <c r="D1179" s="214">
        <v>0</v>
      </c>
      <c r="E1179" s="26">
        <f t="shared" si="702"/>
        <v>0</v>
      </c>
    </row>
    <row r="1180" spans="1:5" ht="15" x14ac:dyDescent="0.25">
      <c r="A1180" s="29" t="s">
        <v>31</v>
      </c>
      <c r="B1180" s="35">
        <f>SUM(B1177:B1179)</f>
        <v>3359.23</v>
      </c>
      <c r="C1180" s="32">
        <f t="shared" ref="C1180:D1180" si="703">SUM(C1177:C1179)</f>
        <v>0</v>
      </c>
      <c r="D1180" s="35">
        <f t="shared" si="703"/>
        <v>12000</v>
      </c>
      <c r="E1180" s="177">
        <f t="shared" ref="E1180" si="704">SUM(E1177:E1179)</f>
        <v>12000</v>
      </c>
    </row>
    <row r="1181" spans="1:5" ht="15" x14ac:dyDescent="0.25">
      <c r="A1181" s="36" t="s">
        <v>8</v>
      </c>
      <c r="B1181" s="56">
        <f>+B1180+B1171+B1167+B1176</f>
        <v>671077.51</v>
      </c>
      <c r="C1181" s="30">
        <f t="shared" ref="C1181:D1181" si="705">+C1180+C1171+C1167+C1176</f>
        <v>568082.9</v>
      </c>
      <c r="D1181" s="56">
        <f t="shared" si="705"/>
        <v>794400</v>
      </c>
      <c r="E1181" s="151">
        <f t="shared" ref="E1181" si="706">+E1180+E1171+E1167+E1176</f>
        <v>226317.1</v>
      </c>
    </row>
    <row r="1182" spans="1:5" ht="15" x14ac:dyDescent="0.25">
      <c r="A1182" s="22"/>
      <c r="B1182" s="218"/>
      <c r="C1182" s="97"/>
      <c r="D1182" s="218"/>
      <c r="E1182" s="167"/>
    </row>
    <row r="1183" spans="1:5" ht="15" x14ac:dyDescent="0.25">
      <c r="A1183" s="22" t="s">
        <v>105</v>
      </c>
      <c r="B1183" s="206"/>
      <c r="C1183" s="40"/>
      <c r="D1183" s="206"/>
      <c r="E1183" s="144"/>
    </row>
    <row r="1184" spans="1:5" x14ac:dyDescent="0.2">
      <c r="A1184" s="24" t="s">
        <v>28</v>
      </c>
      <c r="B1184" s="210">
        <v>337425.9</v>
      </c>
      <c r="C1184" s="50">
        <v>272282</v>
      </c>
      <c r="D1184" s="210">
        <v>293518</v>
      </c>
      <c r="E1184" s="137">
        <f>D1184-C1184</f>
        <v>21236</v>
      </c>
    </row>
    <row r="1185" spans="1:5" x14ac:dyDescent="0.2">
      <c r="A1185" s="27" t="s">
        <v>29</v>
      </c>
      <c r="B1185" s="210">
        <v>0</v>
      </c>
      <c r="C1185" s="50">
        <v>84</v>
      </c>
      <c r="D1185" s="210">
        <v>0</v>
      </c>
      <c r="E1185" s="26">
        <f t="shared" ref="E1185:E1195" si="707">D1185-C1185</f>
        <v>-84</v>
      </c>
    </row>
    <row r="1186" spans="1:5" x14ac:dyDescent="0.2">
      <c r="A1186" s="44" t="s">
        <v>30</v>
      </c>
      <c r="B1186" s="214">
        <v>108331.43999999999</v>
      </c>
      <c r="C1186" s="68">
        <v>114393.72</v>
      </c>
      <c r="D1186" s="214">
        <v>123277.56</v>
      </c>
      <c r="E1186" s="26">
        <f t="shared" si="707"/>
        <v>8883.8399999999965</v>
      </c>
    </row>
    <row r="1187" spans="1:5" ht="15" x14ac:dyDescent="0.25">
      <c r="A1187" s="29" t="s">
        <v>7</v>
      </c>
      <c r="B1187" s="48">
        <f>SUM(B1184:B1186)</f>
        <v>445757.34</v>
      </c>
      <c r="C1187" s="48">
        <f t="shared" ref="C1187" si="708">SUM(C1184:C1186)</f>
        <v>386759.72</v>
      </c>
      <c r="D1187" s="48">
        <f t="shared" ref="D1187" si="709">SUM(D1184:D1186)</f>
        <v>416795.56</v>
      </c>
      <c r="E1187" s="178">
        <f t="shared" si="707"/>
        <v>30035.840000000026</v>
      </c>
    </row>
    <row r="1188" spans="1:5" x14ac:dyDescent="0.2">
      <c r="A1188" s="27" t="s">
        <v>14</v>
      </c>
      <c r="B1188" s="210">
        <v>89.1</v>
      </c>
      <c r="C1188" s="50">
        <v>1000</v>
      </c>
      <c r="D1188" s="210">
        <v>1000</v>
      </c>
      <c r="E1188" s="137">
        <f t="shared" si="707"/>
        <v>0</v>
      </c>
    </row>
    <row r="1189" spans="1:5" x14ac:dyDescent="0.2">
      <c r="A1189" s="27" t="s">
        <v>15</v>
      </c>
      <c r="B1189" s="214">
        <v>3682.13</v>
      </c>
      <c r="C1189" s="68">
        <v>3000</v>
      </c>
      <c r="D1189" s="214">
        <v>3000</v>
      </c>
      <c r="E1189" s="137">
        <f t="shared" si="707"/>
        <v>0</v>
      </c>
    </row>
    <row r="1190" spans="1:5" x14ac:dyDescent="0.2">
      <c r="A1190" s="27" t="s">
        <v>16</v>
      </c>
      <c r="B1190" s="210">
        <v>3326.93</v>
      </c>
      <c r="C1190" s="50">
        <v>1000</v>
      </c>
      <c r="D1190" s="210">
        <v>1000</v>
      </c>
      <c r="E1190" s="137">
        <f t="shared" si="707"/>
        <v>0</v>
      </c>
    </row>
    <row r="1191" spans="1:5" ht="15" x14ac:dyDescent="0.25">
      <c r="A1191" s="29" t="s">
        <v>12</v>
      </c>
      <c r="B1191" s="35">
        <f>SUM(B1188:B1190)</f>
        <v>7098.16</v>
      </c>
      <c r="C1191" s="32">
        <f t="shared" ref="C1191" si="710">SUM(C1188:C1190)</f>
        <v>5000</v>
      </c>
      <c r="D1191" s="35">
        <f t="shared" ref="D1191" si="711">SUM(D1188:D1190)</f>
        <v>5000</v>
      </c>
      <c r="E1191" s="169">
        <f t="shared" si="707"/>
        <v>0</v>
      </c>
    </row>
    <row r="1192" spans="1:5" x14ac:dyDescent="0.2">
      <c r="A1192" s="27" t="s">
        <v>17</v>
      </c>
      <c r="B1192" s="214">
        <v>0</v>
      </c>
      <c r="C1192" s="68">
        <v>0</v>
      </c>
      <c r="D1192" s="214">
        <v>0</v>
      </c>
      <c r="E1192" s="53">
        <f t="shared" si="707"/>
        <v>0</v>
      </c>
    </row>
    <row r="1193" spans="1:5" x14ac:dyDescent="0.2">
      <c r="A1193" s="27" t="s">
        <v>18</v>
      </c>
      <c r="B1193" s="210">
        <v>0</v>
      </c>
      <c r="C1193" s="50">
        <v>0</v>
      </c>
      <c r="D1193" s="210">
        <v>0</v>
      </c>
      <c r="E1193" s="26">
        <f t="shared" si="707"/>
        <v>0</v>
      </c>
    </row>
    <row r="1194" spans="1:5" x14ac:dyDescent="0.2">
      <c r="A1194" s="27" t="s">
        <v>19</v>
      </c>
      <c r="B1194" s="214">
        <v>0</v>
      </c>
      <c r="C1194" s="68">
        <v>0</v>
      </c>
      <c r="D1194" s="214">
        <v>0</v>
      </c>
      <c r="E1194" s="53">
        <f t="shared" si="707"/>
        <v>0</v>
      </c>
    </row>
    <row r="1195" spans="1:5" x14ac:dyDescent="0.2">
      <c r="A1195" s="27" t="s">
        <v>20</v>
      </c>
      <c r="B1195" s="210">
        <v>0</v>
      </c>
      <c r="C1195" s="50">
        <v>0</v>
      </c>
      <c r="D1195" s="210">
        <v>0</v>
      </c>
      <c r="E1195" s="26">
        <f t="shared" si="707"/>
        <v>0</v>
      </c>
    </row>
    <row r="1196" spans="1:5" ht="15" x14ac:dyDescent="0.25">
      <c r="A1196" s="29" t="s">
        <v>13</v>
      </c>
      <c r="B1196" s="35">
        <f>SUM(B1192:B1195)</f>
        <v>0</v>
      </c>
      <c r="C1196" s="32">
        <f t="shared" ref="C1196:D1196" si="712">SUM(C1192:C1195)</f>
        <v>0</v>
      </c>
      <c r="D1196" s="35">
        <f t="shared" si="712"/>
        <v>0</v>
      </c>
      <c r="E1196" s="176">
        <f t="shared" ref="E1196" si="713">SUM(E1192:E1195)</f>
        <v>0</v>
      </c>
    </row>
    <row r="1197" spans="1:5" x14ac:dyDescent="0.2">
      <c r="A1197" s="27" t="s">
        <v>21</v>
      </c>
      <c r="B1197" s="204">
        <v>0</v>
      </c>
      <c r="C1197" s="21">
        <v>3308</v>
      </c>
      <c r="D1197" s="204">
        <v>3308</v>
      </c>
      <c r="E1197" s="26">
        <f t="shared" ref="E1197:E1199" si="714">D1197-C1197</f>
        <v>0</v>
      </c>
    </row>
    <row r="1198" spans="1:5" x14ac:dyDescent="0.2">
      <c r="A1198" s="27" t="s">
        <v>22</v>
      </c>
      <c r="B1198" s="210">
        <v>0</v>
      </c>
      <c r="C1198" s="50">
        <v>0</v>
      </c>
      <c r="D1198" s="210">
        <v>0</v>
      </c>
      <c r="E1198" s="26">
        <f t="shared" si="714"/>
        <v>0</v>
      </c>
    </row>
    <row r="1199" spans="1:5" x14ac:dyDescent="0.2">
      <c r="A1199" s="44" t="s">
        <v>23</v>
      </c>
      <c r="B1199" s="214">
        <v>0</v>
      </c>
      <c r="C1199" s="68">
        <v>0</v>
      </c>
      <c r="D1199" s="214">
        <v>0</v>
      </c>
      <c r="E1199" s="26">
        <f t="shared" si="714"/>
        <v>0</v>
      </c>
    </row>
    <row r="1200" spans="1:5" ht="15" x14ac:dyDescent="0.25">
      <c r="A1200" s="29" t="s">
        <v>31</v>
      </c>
      <c r="B1200" s="35">
        <f>SUM(B1197:B1199)</f>
        <v>0</v>
      </c>
      <c r="C1200" s="32">
        <f t="shared" ref="C1200:D1200" si="715">SUM(C1197:C1199)</f>
        <v>3308</v>
      </c>
      <c r="D1200" s="35">
        <f t="shared" si="715"/>
        <v>3308</v>
      </c>
      <c r="E1200" s="177">
        <f t="shared" ref="E1200" si="716">SUM(E1197:E1199)</f>
        <v>0</v>
      </c>
    </row>
    <row r="1201" spans="1:5" ht="15" x14ac:dyDescent="0.25">
      <c r="A1201" s="36" t="s">
        <v>8</v>
      </c>
      <c r="B1201" s="56">
        <f>+B1200+B1191+B1187+B1196</f>
        <v>452855.5</v>
      </c>
      <c r="C1201" s="30">
        <f t="shared" ref="C1201:D1201" si="717">+C1200+C1191+C1187+C1196</f>
        <v>395067.72</v>
      </c>
      <c r="D1201" s="56">
        <f t="shared" si="717"/>
        <v>425103.56</v>
      </c>
      <c r="E1201" s="151">
        <f t="shared" ref="E1201" si="718">+E1200+E1191+E1187+E1196</f>
        <v>30035.840000000026</v>
      </c>
    </row>
    <row r="1202" spans="1:5" ht="15" x14ac:dyDescent="0.25">
      <c r="A1202" s="22"/>
      <c r="B1202" s="218"/>
      <c r="C1202" s="97"/>
      <c r="D1202" s="218"/>
      <c r="E1202" s="167"/>
    </row>
    <row r="1203" spans="1:5" ht="15" x14ac:dyDescent="0.25">
      <c r="A1203" s="41" t="s">
        <v>106</v>
      </c>
      <c r="B1203" s="206"/>
      <c r="C1203" s="40"/>
      <c r="D1203" s="206"/>
      <c r="E1203" s="144"/>
    </row>
    <row r="1204" spans="1:5" x14ac:dyDescent="0.2">
      <c r="A1204" s="24" t="s">
        <v>28</v>
      </c>
      <c r="B1204" s="210">
        <v>0</v>
      </c>
      <c r="C1204" s="50">
        <v>0</v>
      </c>
      <c r="D1204" s="210">
        <v>0</v>
      </c>
      <c r="E1204" s="26">
        <f>D1204-C1204</f>
        <v>0</v>
      </c>
    </row>
    <row r="1205" spans="1:5" x14ac:dyDescent="0.2">
      <c r="A1205" s="27" t="s">
        <v>29</v>
      </c>
      <c r="B1205" s="210">
        <v>0</v>
      </c>
      <c r="C1205" s="50">
        <v>0</v>
      </c>
      <c r="D1205" s="210">
        <v>0</v>
      </c>
      <c r="E1205" s="26">
        <f t="shared" ref="E1205:E1215" si="719">D1205-C1205</f>
        <v>0</v>
      </c>
    </row>
    <row r="1206" spans="1:5" x14ac:dyDescent="0.2">
      <c r="A1206" s="44" t="s">
        <v>30</v>
      </c>
      <c r="B1206" s="214">
        <v>0</v>
      </c>
      <c r="C1206" s="68">
        <v>0</v>
      </c>
      <c r="D1206" s="214">
        <v>0</v>
      </c>
      <c r="E1206" s="137">
        <f t="shared" si="719"/>
        <v>0</v>
      </c>
    </row>
    <row r="1207" spans="1:5" ht="15" x14ac:dyDescent="0.25">
      <c r="A1207" s="29" t="s">
        <v>7</v>
      </c>
      <c r="B1207" s="48">
        <f>SUM(B1204:B1206)</f>
        <v>0</v>
      </c>
      <c r="C1207" s="48">
        <f t="shared" ref="C1207" si="720">SUM(C1204:C1206)</f>
        <v>0</v>
      </c>
      <c r="D1207" s="48">
        <f t="shared" ref="D1207" si="721">SUM(D1204:D1206)</f>
        <v>0</v>
      </c>
      <c r="E1207" s="178">
        <f t="shared" si="719"/>
        <v>0</v>
      </c>
    </row>
    <row r="1208" spans="1:5" x14ac:dyDescent="0.2">
      <c r="A1208" s="27" t="s">
        <v>14</v>
      </c>
      <c r="B1208" s="210">
        <v>14005.89</v>
      </c>
      <c r="C1208" s="50">
        <v>17000</v>
      </c>
      <c r="D1208" s="210">
        <v>0</v>
      </c>
      <c r="E1208" s="137">
        <f t="shared" si="719"/>
        <v>-17000</v>
      </c>
    </row>
    <row r="1209" spans="1:5" x14ac:dyDescent="0.2">
      <c r="A1209" s="27" t="s">
        <v>15</v>
      </c>
      <c r="B1209" s="214">
        <v>32960.93</v>
      </c>
      <c r="C1209" s="68">
        <v>40000</v>
      </c>
      <c r="D1209" s="214">
        <v>0</v>
      </c>
      <c r="E1209" s="137">
        <f t="shared" si="719"/>
        <v>-40000</v>
      </c>
    </row>
    <row r="1210" spans="1:5" x14ac:dyDescent="0.2">
      <c r="A1210" s="27" t="s">
        <v>16</v>
      </c>
      <c r="B1210" s="210">
        <v>0</v>
      </c>
      <c r="C1210" s="50">
        <v>5000</v>
      </c>
      <c r="D1210" s="210">
        <v>0</v>
      </c>
      <c r="E1210" s="137">
        <f t="shared" si="719"/>
        <v>-5000</v>
      </c>
    </row>
    <row r="1211" spans="1:5" ht="15" x14ac:dyDescent="0.25">
      <c r="A1211" s="29" t="s">
        <v>12</v>
      </c>
      <c r="B1211" s="35">
        <f>SUM(B1208:B1210)</f>
        <v>46966.82</v>
      </c>
      <c r="C1211" s="32">
        <f t="shared" ref="C1211" si="722">SUM(C1208:C1210)</f>
        <v>62000</v>
      </c>
      <c r="D1211" s="35">
        <f t="shared" ref="D1211" si="723">SUM(D1208:D1210)</f>
        <v>0</v>
      </c>
      <c r="E1211" s="169">
        <f t="shared" si="719"/>
        <v>-62000</v>
      </c>
    </row>
    <row r="1212" spans="1:5" x14ac:dyDescent="0.2">
      <c r="A1212" s="27" t="s">
        <v>17</v>
      </c>
      <c r="B1212" s="214">
        <v>0</v>
      </c>
      <c r="C1212" s="68">
        <v>0</v>
      </c>
      <c r="D1212" s="214">
        <v>0</v>
      </c>
      <c r="E1212" s="53">
        <f t="shared" si="719"/>
        <v>0</v>
      </c>
    </row>
    <row r="1213" spans="1:5" x14ac:dyDescent="0.2">
      <c r="A1213" s="27" t="s">
        <v>18</v>
      </c>
      <c r="B1213" s="210">
        <v>0</v>
      </c>
      <c r="C1213" s="50">
        <v>0</v>
      </c>
      <c r="D1213" s="210">
        <v>0</v>
      </c>
      <c r="E1213" s="26">
        <f t="shared" si="719"/>
        <v>0</v>
      </c>
    </row>
    <row r="1214" spans="1:5" x14ac:dyDescent="0.2">
      <c r="A1214" s="27" t="s">
        <v>19</v>
      </c>
      <c r="B1214" s="214">
        <v>0</v>
      </c>
      <c r="C1214" s="68">
        <v>0</v>
      </c>
      <c r="D1214" s="214">
        <v>0</v>
      </c>
      <c r="E1214" s="53">
        <f t="shared" si="719"/>
        <v>0</v>
      </c>
    </row>
    <row r="1215" spans="1:5" x14ac:dyDescent="0.2">
      <c r="A1215" s="27" t="s">
        <v>20</v>
      </c>
      <c r="B1215" s="210">
        <v>0</v>
      </c>
      <c r="C1215" s="50">
        <v>0</v>
      </c>
      <c r="D1215" s="210">
        <v>0</v>
      </c>
      <c r="E1215" s="26">
        <f t="shared" si="719"/>
        <v>0</v>
      </c>
    </row>
    <row r="1216" spans="1:5" ht="15" x14ac:dyDescent="0.25">
      <c r="A1216" s="29" t="s">
        <v>13</v>
      </c>
      <c r="B1216" s="35">
        <f>SUM(B1212:B1215)</f>
        <v>0</v>
      </c>
      <c r="C1216" s="32">
        <f t="shared" ref="C1216:D1216" si="724">SUM(C1212:C1215)</f>
        <v>0</v>
      </c>
      <c r="D1216" s="35">
        <f t="shared" si="724"/>
        <v>0</v>
      </c>
      <c r="E1216" s="176">
        <f t="shared" ref="E1216" si="725">SUM(E1212:E1215)</f>
        <v>0</v>
      </c>
    </row>
    <row r="1217" spans="1:5" x14ac:dyDescent="0.2">
      <c r="A1217" s="27" t="s">
        <v>21</v>
      </c>
      <c r="B1217" s="204">
        <v>0</v>
      </c>
      <c r="C1217" s="21">
        <v>17200</v>
      </c>
      <c r="D1217" s="204">
        <v>0</v>
      </c>
      <c r="E1217" s="26">
        <f t="shared" ref="E1217:E1219" si="726">D1217-C1217</f>
        <v>-17200</v>
      </c>
    </row>
    <row r="1218" spans="1:5" x14ac:dyDescent="0.2">
      <c r="A1218" s="27" t="s">
        <v>22</v>
      </c>
      <c r="B1218" s="210">
        <v>0</v>
      </c>
      <c r="C1218" s="50">
        <v>0</v>
      </c>
      <c r="D1218" s="210">
        <v>0</v>
      </c>
      <c r="E1218" s="26">
        <f t="shared" si="726"/>
        <v>0</v>
      </c>
    </row>
    <row r="1219" spans="1:5" x14ac:dyDescent="0.2">
      <c r="A1219" s="44" t="s">
        <v>23</v>
      </c>
      <c r="B1219" s="214">
        <v>0</v>
      </c>
      <c r="C1219" s="68">
        <v>0</v>
      </c>
      <c r="D1219" s="214">
        <v>0</v>
      </c>
      <c r="E1219" s="26">
        <f t="shared" si="726"/>
        <v>0</v>
      </c>
    </row>
    <row r="1220" spans="1:5" ht="15" x14ac:dyDescent="0.25">
      <c r="A1220" s="29" t="s">
        <v>31</v>
      </c>
      <c r="B1220" s="35">
        <f>SUM(B1217:B1219)</f>
        <v>0</v>
      </c>
      <c r="C1220" s="32">
        <f t="shared" ref="C1220:D1220" si="727">SUM(C1217:C1219)</f>
        <v>17200</v>
      </c>
      <c r="D1220" s="35">
        <f t="shared" si="727"/>
        <v>0</v>
      </c>
      <c r="E1220" s="177">
        <f t="shared" ref="E1220" si="728">SUM(E1217:E1219)</f>
        <v>-17200</v>
      </c>
    </row>
    <row r="1221" spans="1:5" ht="15.75" thickBot="1" x14ac:dyDescent="0.3">
      <c r="A1221" s="36" t="s">
        <v>8</v>
      </c>
      <c r="B1221" s="56">
        <f>+B1220+B1211+B1207+B1216</f>
        <v>46966.82</v>
      </c>
      <c r="C1221" s="30">
        <f t="shared" ref="C1221:D1221" si="729">+C1220+C1211+C1207+C1216</f>
        <v>79200</v>
      </c>
      <c r="D1221" s="56">
        <f t="shared" si="729"/>
        <v>0</v>
      </c>
      <c r="E1221" s="151">
        <f t="shared" ref="E1221" si="730">+E1220+E1211+E1207+E1216</f>
        <v>-79200</v>
      </c>
    </row>
    <row r="1222" spans="1:5" ht="15.75" thickTop="1" x14ac:dyDescent="0.25">
      <c r="A1222" s="66" t="s">
        <v>6</v>
      </c>
      <c r="B1222" s="233" t="s">
        <v>1</v>
      </c>
      <c r="C1222" s="8" t="s">
        <v>3</v>
      </c>
      <c r="D1222" s="200" t="s">
        <v>3</v>
      </c>
      <c r="E1222" s="132" t="s">
        <v>125</v>
      </c>
    </row>
    <row r="1223" spans="1:5" ht="15" x14ac:dyDescent="0.25">
      <c r="A1223" s="67"/>
      <c r="B1223" s="201" t="s">
        <v>25</v>
      </c>
      <c r="C1223" s="11" t="s">
        <v>25</v>
      </c>
      <c r="D1223" s="201" t="s">
        <v>126</v>
      </c>
      <c r="E1223" s="133" t="s">
        <v>25</v>
      </c>
    </row>
    <row r="1224" spans="1:5" ht="15" x14ac:dyDescent="0.25">
      <c r="A1224" s="60" t="s">
        <v>92</v>
      </c>
      <c r="B1224" s="206"/>
      <c r="C1224" s="42"/>
      <c r="D1224" s="207"/>
      <c r="E1224" s="144"/>
    </row>
    <row r="1225" spans="1:5" ht="15" x14ac:dyDescent="0.25">
      <c r="A1225" s="63"/>
      <c r="B1225" s="61"/>
      <c r="C1225" s="52"/>
      <c r="D1225" s="61"/>
      <c r="E1225" s="141"/>
    </row>
    <row r="1226" spans="1:5" ht="15" x14ac:dyDescent="0.25">
      <c r="A1226" s="41" t="s">
        <v>107</v>
      </c>
      <c r="B1226" s="207"/>
      <c r="C1226" s="42"/>
      <c r="D1226" s="207"/>
      <c r="E1226" s="140"/>
    </row>
    <row r="1227" spans="1:5" x14ac:dyDescent="0.2">
      <c r="A1227" s="24" t="s">
        <v>28</v>
      </c>
      <c r="B1227" s="210">
        <v>0</v>
      </c>
      <c r="C1227" s="50">
        <v>0</v>
      </c>
      <c r="D1227" s="210">
        <v>0</v>
      </c>
      <c r="E1227" s="26">
        <f>D1227-C1227</f>
        <v>0</v>
      </c>
    </row>
    <row r="1228" spans="1:5" x14ac:dyDescent="0.2">
      <c r="A1228" s="27" t="s">
        <v>29</v>
      </c>
      <c r="B1228" s="210">
        <v>0</v>
      </c>
      <c r="C1228" s="50">
        <v>0</v>
      </c>
      <c r="D1228" s="210">
        <v>0</v>
      </c>
      <c r="E1228" s="26">
        <f t="shared" ref="E1228:E1238" si="731">D1228-C1228</f>
        <v>0</v>
      </c>
    </row>
    <row r="1229" spans="1:5" x14ac:dyDescent="0.2">
      <c r="A1229" s="44" t="s">
        <v>30</v>
      </c>
      <c r="B1229" s="214">
        <v>0</v>
      </c>
      <c r="C1229" s="68">
        <v>0</v>
      </c>
      <c r="D1229" s="214">
        <v>0</v>
      </c>
      <c r="E1229" s="26">
        <f t="shared" si="731"/>
        <v>0</v>
      </c>
    </row>
    <row r="1230" spans="1:5" ht="15" x14ac:dyDescent="0.25">
      <c r="A1230" s="29" t="s">
        <v>7</v>
      </c>
      <c r="B1230" s="48">
        <f>SUM(B1227:B1229)</f>
        <v>0</v>
      </c>
      <c r="C1230" s="48">
        <f t="shared" ref="C1230" si="732">SUM(C1227:C1229)</f>
        <v>0</v>
      </c>
      <c r="D1230" s="48">
        <f t="shared" ref="D1230" si="733">SUM(D1227:D1229)</f>
        <v>0</v>
      </c>
      <c r="E1230" s="148">
        <f t="shared" si="731"/>
        <v>0</v>
      </c>
    </row>
    <row r="1231" spans="1:5" x14ac:dyDescent="0.2">
      <c r="A1231" s="27" t="s">
        <v>14</v>
      </c>
      <c r="B1231" s="210">
        <v>0</v>
      </c>
      <c r="C1231" s="50">
        <v>0</v>
      </c>
      <c r="D1231" s="210">
        <v>0</v>
      </c>
      <c r="E1231" s="26">
        <f t="shared" si="731"/>
        <v>0</v>
      </c>
    </row>
    <row r="1232" spans="1:5" x14ac:dyDescent="0.2">
      <c r="A1232" s="27" t="s">
        <v>15</v>
      </c>
      <c r="B1232" s="214">
        <v>0</v>
      </c>
      <c r="C1232" s="68">
        <v>0</v>
      </c>
      <c r="D1232" s="214">
        <v>0</v>
      </c>
      <c r="E1232" s="26">
        <f t="shared" si="731"/>
        <v>0</v>
      </c>
    </row>
    <row r="1233" spans="1:7" x14ac:dyDescent="0.2">
      <c r="A1233" s="27" t="s">
        <v>16</v>
      </c>
      <c r="B1233" s="210">
        <v>0</v>
      </c>
      <c r="C1233" s="50">
        <v>0</v>
      </c>
      <c r="D1233" s="210">
        <v>0</v>
      </c>
      <c r="E1233" s="26">
        <f t="shared" si="731"/>
        <v>0</v>
      </c>
    </row>
    <row r="1234" spans="1:7" ht="15" x14ac:dyDescent="0.25">
      <c r="A1234" s="29" t="s">
        <v>12</v>
      </c>
      <c r="B1234" s="35">
        <f>SUM(B1231:B1233)</f>
        <v>0</v>
      </c>
      <c r="C1234" s="32">
        <f t="shared" ref="C1234" si="734">SUM(C1231:C1233)</f>
        <v>0</v>
      </c>
      <c r="D1234" s="35">
        <f t="shared" ref="D1234" si="735">SUM(D1231:D1233)</f>
        <v>0</v>
      </c>
      <c r="E1234" s="176">
        <f t="shared" si="731"/>
        <v>0</v>
      </c>
    </row>
    <row r="1235" spans="1:7" x14ac:dyDescent="0.2">
      <c r="A1235" s="27" t="s">
        <v>17</v>
      </c>
      <c r="B1235" s="214">
        <v>0</v>
      </c>
      <c r="C1235" s="68">
        <v>0</v>
      </c>
      <c r="D1235" s="214">
        <v>0</v>
      </c>
      <c r="E1235" s="53">
        <f t="shared" si="731"/>
        <v>0</v>
      </c>
    </row>
    <row r="1236" spans="1:7" x14ac:dyDescent="0.2">
      <c r="A1236" s="27" t="s">
        <v>18</v>
      </c>
      <c r="B1236" s="210">
        <v>0</v>
      </c>
      <c r="C1236" s="50">
        <v>0</v>
      </c>
      <c r="D1236" s="210">
        <v>0</v>
      </c>
      <c r="E1236" s="26">
        <f t="shared" si="731"/>
        <v>0</v>
      </c>
    </row>
    <row r="1237" spans="1:7" x14ac:dyDescent="0.2">
      <c r="A1237" s="27" t="s">
        <v>19</v>
      </c>
      <c r="B1237" s="214">
        <v>0</v>
      </c>
      <c r="C1237" s="68">
        <v>0</v>
      </c>
      <c r="D1237" s="214">
        <v>0</v>
      </c>
      <c r="E1237" s="53">
        <f t="shared" si="731"/>
        <v>0</v>
      </c>
    </row>
    <row r="1238" spans="1:7" x14ac:dyDescent="0.2">
      <c r="A1238" s="27" t="s">
        <v>20</v>
      </c>
      <c r="B1238" s="210">
        <v>0</v>
      </c>
      <c r="C1238" s="50">
        <v>0</v>
      </c>
      <c r="D1238" s="210">
        <v>895983</v>
      </c>
      <c r="E1238" s="26">
        <f t="shared" si="731"/>
        <v>895983</v>
      </c>
    </row>
    <row r="1239" spans="1:7" ht="15" x14ac:dyDescent="0.25">
      <c r="A1239" s="29" t="s">
        <v>13</v>
      </c>
      <c r="B1239" s="35">
        <f>SUM(B1235:B1238)</f>
        <v>0</v>
      </c>
      <c r="C1239" s="32">
        <f t="shared" ref="C1239:D1239" si="736">SUM(C1235:C1238)</f>
        <v>0</v>
      </c>
      <c r="D1239" s="35">
        <f t="shared" si="736"/>
        <v>895983</v>
      </c>
      <c r="E1239" s="176">
        <f t="shared" ref="E1239" si="737">SUM(E1235:E1238)</f>
        <v>895983</v>
      </c>
    </row>
    <row r="1240" spans="1:7" x14ac:dyDescent="0.2">
      <c r="A1240" s="27" t="s">
        <v>21</v>
      </c>
      <c r="B1240" s="204">
        <v>0</v>
      </c>
      <c r="C1240" s="21">
        <v>0</v>
      </c>
      <c r="D1240" s="204">
        <v>0</v>
      </c>
      <c r="E1240" s="137">
        <f t="shared" ref="E1240:E1242" si="738">D1240-C1240</f>
        <v>0</v>
      </c>
    </row>
    <row r="1241" spans="1:7" x14ac:dyDescent="0.2">
      <c r="A1241" s="27" t="s">
        <v>22</v>
      </c>
      <c r="B1241" s="210">
        <v>0</v>
      </c>
      <c r="C1241" s="50">
        <v>0</v>
      </c>
      <c r="D1241" s="210">
        <v>0</v>
      </c>
      <c r="E1241" s="26">
        <f t="shared" si="738"/>
        <v>0</v>
      </c>
    </row>
    <row r="1242" spans="1:7" x14ac:dyDescent="0.2">
      <c r="A1242" s="44" t="s">
        <v>23</v>
      </c>
      <c r="B1242" s="214">
        <v>0</v>
      </c>
      <c r="C1242" s="68">
        <v>0</v>
      </c>
      <c r="D1242" s="214">
        <v>0</v>
      </c>
      <c r="E1242" s="26">
        <f t="shared" si="738"/>
        <v>0</v>
      </c>
    </row>
    <row r="1243" spans="1:7" ht="15" x14ac:dyDescent="0.25">
      <c r="A1243" s="29" t="s">
        <v>31</v>
      </c>
      <c r="B1243" s="35">
        <f>SUM(B1240:B1242)</f>
        <v>0</v>
      </c>
      <c r="C1243" s="32">
        <f t="shared" ref="C1243:D1243" si="739">SUM(C1240:C1242)</f>
        <v>0</v>
      </c>
      <c r="D1243" s="35">
        <f t="shared" si="739"/>
        <v>0</v>
      </c>
      <c r="E1243" s="179">
        <f t="shared" ref="E1243" si="740">SUM(E1240:E1242)</f>
        <v>0</v>
      </c>
    </row>
    <row r="1244" spans="1:7" ht="15" x14ac:dyDescent="0.25">
      <c r="A1244" s="36" t="s">
        <v>8</v>
      </c>
      <c r="B1244" s="56">
        <f>+B1243+B1234+B1230+B1239</f>
        <v>0</v>
      </c>
      <c r="C1244" s="30">
        <f t="shared" ref="C1244:D1244" si="741">+C1243+C1234+C1230+C1239</f>
        <v>0</v>
      </c>
      <c r="D1244" s="56">
        <f t="shared" si="741"/>
        <v>895983</v>
      </c>
      <c r="E1244" s="80">
        <f t="shared" ref="E1244" si="742">+E1243+E1234+E1230+E1239</f>
        <v>895983</v>
      </c>
    </row>
    <row r="1245" spans="1:7" ht="15" x14ac:dyDescent="0.25">
      <c r="A1245" s="89"/>
      <c r="B1245" s="121"/>
      <c r="C1245" s="121"/>
      <c r="D1245" s="121"/>
      <c r="E1245" s="180"/>
    </row>
    <row r="1246" spans="1:7" ht="15" x14ac:dyDescent="0.25">
      <c r="A1246" s="118" t="s">
        <v>108</v>
      </c>
      <c r="B1246" s="73"/>
      <c r="C1246" s="73"/>
      <c r="D1246" s="73"/>
      <c r="E1246" s="154"/>
    </row>
    <row r="1247" spans="1:7" x14ac:dyDescent="0.2">
      <c r="A1247" s="85" t="s">
        <v>28</v>
      </c>
      <c r="B1247" s="86">
        <f>+B1227+B1204+B1184+B1164+B1140+B1120+B1100+B1077+B1057+B1036+B1014+B994+B974</f>
        <v>2899047.8000000003</v>
      </c>
      <c r="C1247" s="86">
        <f t="shared" ref="C1247" si="743">+C1227+C1204+C1184+C1164+C1140+C1120+C1100+C1077+C1057+C1036+C1014+C994+C974</f>
        <v>2886198.17</v>
      </c>
      <c r="D1247" s="86">
        <f t="shared" ref="D1247" si="744">+D1227+D1204+D1184+D1164+D1140+D1120+D1100+D1077+D1057+D1036+D1014+D994+D974</f>
        <v>2837383</v>
      </c>
      <c r="E1247" s="76">
        <f>D1247-C1247</f>
        <v>-48815.169999999925</v>
      </c>
      <c r="F1247" s="3">
        <v>2837383</v>
      </c>
      <c r="G1247" s="184">
        <f>+D1247-F1247</f>
        <v>0</v>
      </c>
    </row>
    <row r="1248" spans="1:7" x14ac:dyDescent="0.2">
      <c r="A1248" s="74" t="s">
        <v>29</v>
      </c>
      <c r="B1248" s="86">
        <f t="shared" ref="B1248:D1248" si="745">+B1228+B1205+B1185+B1165+B1141+B1121+B1101+B1078+B1058+B1037+B1015+B995+B975</f>
        <v>17461.38</v>
      </c>
      <c r="C1248" s="86">
        <f t="shared" ref="C1248" si="746">+C1228+C1205+C1185+C1165+C1141+C1121+C1101+C1078+C1058+C1037+C1015+C995+C975</f>
        <v>17041.5</v>
      </c>
      <c r="D1248" s="86">
        <f t="shared" si="745"/>
        <v>0</v>
      </c>
      <c r="E1248" s="76">
        <f t="shared" ref="E1248:E1264" si="747">D1248-C1248</f>
        <v>-17041.5</v>
      </c>
      <c r="F1248" s="3">
        <v>0</v>
      </c>
      <c r="G1248" s="184">
        <f t="shared" ref="G1248:G1264" si="748">+D1248-F1248</f>
        <v>0</v>
      </c>
    </row>
    <row r="1249" spans="1:7" x14ac:dyDescent="0.2">
      <c r="A1249" s="74" t="s">
        <v>30</v>
      </c>
      <c r="B1249" s="86">
        <f t="shared" ref="B1249:D1250" si="749">+B1229+B1206+B1186+B1166+B1142+B1122+B1102+B1079+B1059+B1038+B1016+B996+B976</f>
        <v>1817461.04</v>
      </c>
      <c r="C1249" s="86">
        <f t="shared" si="749"/>
        <v>1219360.67</v>
      </c>
      <c r="D1249" s="86">
        <f t="shared" si="749"/>
        <v>1729879.5000000002</v>
      </c>
      <c r="E1249" s="88">
        <f t="shared" si="747"/>
        <v>510518.83000000031</v>
      </c>
      <c r="F1249" s="3">
        <v>1729879.5</v>
      </c>
      <c r="G1249" s="184">
        <f t="shared" si="748"/>
        <v>0</v>
      </c>
    </row>
    <row r="1250" spans="1:7" ht="15" x14ac:dyDescent="0.25">
      <c r="A1250" s="89" t="s">
        <v>7</v>
      </c>
      <c r="B1250" s="116">
        <f t="shared" si="749"/>
        <v>4733970.2200000007</v>
      </c>
      <c r="C1250" s="116">
        <f t="shared" si="749"/>
        <v>4122600.34</v>
      </c>
      <c r="D1250" s="116">
        <f>SUM(D1247:D1249)</f>
        <v>4567262.5</v>
      </c>
      <c r="E1250" s="122">
        <f t="shared" si="747"/>
        <v>444662.16000000015</v>
      </c>
      <c r="F1250" s="3">
        <v>4567262.5</v>
      </c>
      <c r="G1250" s="184">
        <f t="shared" si="748"/>
        <v>0</v>
      </c>
    </row>
    <row r="1251" spans="1:7" x14ac:dyDescent="0.2">
      <c r="A1251" s="77" t="s">
        <v>14</v>
      </c>
      <c r="B1251" s="86">
        <f t="shared" ref="B1251:D1251" si="750">+B1231+B1208+B1188+B1168+B1144+B1124+B1104+B1081+B1061+B1040+B1018+B998+B978</f>
        <v>69524.78</v>
      </c>
      <c r="C1251" s="86">
        <f t="shared" ref="C1251" si="751">+C1231+C1208+C1188+C1168+C1144+C1124+C1104+C1081+C1061+C1040+C1018+C998+C978</f>
        <v>59950</v>
      </c>
      <c r="D1251" s="86">
        <f t="shared" si="750"/>
        <v>72178</v>
      </c>
      <c r="E1251" s="157">
        <f t="shared" si="747"/>
        <v>12228</v>
      </c>
      <c r="F1251" s="3">
        <v>72178</v>
      </c>
      <c r="G1251" s="184">
        <f t="shared" si="748"/>
        <v>0</v>
      </c>
    </row>
    <row r="1252" spans="1:7" x14ac:dyDescent="0.2">
      <c r="A1252" s="77" t="s">
        <v>15</v>
      </c>
      <c r="B1252" s="86">
        <f t="shared" ref="B1252:D1252" si="752">+B1232+B1209+B1189+B1169+B1145+B1125+B1105+B1082+B1062+B1041+B1019+B999+B979</f>
        <v>1070384.0899999999</v>
      </c>
      <c r="C1252" s="86">
        <f t="shared" ref="C1252" si="753">+C1232+C1209+C1189+C1169+C1145+C1125+C1105+C1082+C1062+C1041+C1019+C999+C979</f>
        <v>1144839.8900000001</v>
      </c>
      <c r="D1252" s="86">
        <f t="shared" si="752"/>
        <v>1222451</v>
      </c>
      <c r="E1252" s="155">
        <f t="shared" si="747"/>
        <v>77611.10999999987</v>
      </c>
      <c r="F1252" s="3">
        <v>1222451</v>
      </c>
      <c r="G1252" s="184">
        <f t="shared" si="748"/>
        <v>0</v>
      </c>
    </row>
    <row r="1253" spans="1:7" x14ac:dyDescent="0.2">
      <c r="A1253" s="77" t="s">
        <v>16</v>
      </c>
      <c r="B1253" s="86">
        <f t="shared" ref="B1253:D1253" si="754">+B1233+B1210+B1190+B1170+B1146+B1126+B1106+B1083+B1063+B1042+B1020+B1000+B980</f>
        <v>20853.699999999997</v>
      </c>
      <c r="C1253" s="86">
        <f t="shared" ref="C1253" si="755">+C1233+C1210+C1190+C1170+C1146+C1126+C1106+C1083+C1063+C1042+C1020+C1000+C980</f>
        <v>60125</v>
      </c>
      <c r="D1253" s="86">
        <f t="shared" si="754"/>
        <v>35000</v>
      </c>
      <c r="E1253" s="157">
        <f t="shared" si="747"/>
        <v>-25125</v>
      </c>
      <c r="F1253" s="3">
        <v>35000</v>
      </c>
      <c r="G1253" s="184">
        <f t="shared" si="748"/>
        <v>0</v>
      </c>
    </row>
    <row r="1254" spans="1:7" ht="15" x14ac:dyDescent="0.25">
      <c r="A1254" s="89" t="s">
        <v>12</v>
      </c>
      <c r="B1254" s="116">
        <f t="shared" ref="B1254" si="756">+B1234+B1211+B1191+B1171+B1147+B1127+B1107+B1084+B1064+B1043+B1021+B1001+B981</f>
        <v>1160762.5699999998</v>
      </c>
      <c r="C1254" s="116">
        <f t="shared" ref="C1254" si="757">+C1234+C1211+C1191+C1171+C1147+C1127+C1107+C1084+C1064+C1043+C1021+C1001+C981</f>
        <v>1264914.8900000001</v>
      </c>
      <c r="D1254" s="116">
        <f>SUM(D1251:D1253)</f>
        <v>1329629</v>
      </c>
      <c r="E1254" s="160">
        <f t="shared" si="747"/>
        <v>64714.10999999987</v>
      </c>
      <c r="F1254" s="3">
        <v>1329629</v>
      </c>
      <c r="G1254" s="184">
        <f t="shared" si="748"/>
        <v>0</v>
      </c>
    </row>
    <row r="1255" spans="1:7" x14ac:dyDescent="0.2">
      <c r="A1255" s="77" t="s">
        <v>17</v>
      </c>
      <c r="B1255" s="86">
        <f t="shared" ref="B1255:D1255" si="758">+B1235+B1212+B1192+B1172+B1148+B1128+B1108+B1085+B1065+B1044+B1022+B1002+B982</f>
        <v>126354.7</v>
      </c>
      <c r="C1255" s="86">
        <f t="shared" ref="C1255" si="759">+C1235+C1212+C1192+C1172+C1148+C1128+C1108+C1085+C1065+C1044+C1022+C1002+C982</f>
        <v>320500</v>
      </c>
      <c r="D1255" s="86">
        <f t="shared" si="758"/>
        <v>200000</v>
      </c>
      <c r="E1255" s="91">
        <f t="shared" si="747"/>
        <v>-120500</v>
      </c>
      <c r="F1255" s="3">
        <v>200000</v>
      </c>
      <c r="G1255" s="184">
        <f t="shared" si="748"/>
        <v>0</v>
      </c>
    </row>
    <row r="1256" spans="1:7" x14ac:dyDescent="0.2">
      <c r="A1256" s="77" t="s">
        <v>18</v>
      </c>
      <c r="B1256" s="86">
        <f t="shared" ref="B1256:D1256" si="760">+B1236+B1213+B1193+B1173+B1149+B1129+B1109+B1086+B1066+B1045+B1023+B1003+B983</f>
        <v>227501.67</v>
      </c>
      <c r="C1256" s="86">
        <f t="shared" ref="C1256" si="761">+C1236+C1213+C1193+C1173+C1149+C1129+C1109+C1086+C1066+C1045+C1023+C1003+C983</f>
        <v>434061.54</v>
      </c>
      <c r="D1256" s="86">
        <f t="shared" si="760"/>
        <v>200668</v>
      </c>
      <c r="E1256" s="76">
        <f t="shared" si="747"/>
        <v>-233393.53999999998</v>
      </c>
      <c r="F1256" s="3">
        <v>200668</v>
      </c>
      <c r="G1256" s="184">
        <f t="shared" si="748"/>
        <v>0</v>
      </c>
    </row>
    <row r="1257" spans="1:7" x14ac:dyDescent="0.2">
      <c r="A1257" s="77" t="s">
        <v>19</v>
      </c>
      <c r="B1257" s="86">
        <f t="shared" ref="B1257:D1257" si="762">+B1237+B1214+B1194+B1174+B1150+B1130+B1110+B1087+B1067+B1046+B1024+B1004+B984</f>
        <v>0</v>
      </c>
      <c r="C1257" s="86">
        <f t="shared" ref="C1257" si="763">+C1237+C1214+C1194+C1174+C1150+C1130+C1110+C1087+C1067+C1046+C1024+C1004+C984</f>
        <v>0</v>
      </c>
      <c r="D1257" s="86">
        <f t="shared" si="762"/>
        <v>0</v>
      </c>
      <c r="E1257" s="91">
        <f t="shared" si="747"/>
        <v>0</v>
      </c>
      <c r="F1257" s="3">
        <v>0</v>
      </c>
      <c r="G1257" s="184">
        <f t="shared" si="748"/>
        <v>0</v>
      </c>
    </row>
    <row r="1258" spans="1:7" x14ac:dyDescent="0.2">
      <c r="A1258" s="77" t="s">
        <v>20</v>
      </c>
      <c r="B1258" s="86">
        <f t="shared" ref="B1258:D1258" si="764">+B1238+B1215+B1195+B1175+B1151+B1131+B1111+B1088+B1068+B1047+B1025+B1005+B985</f>
        <v>357088.5</v>
      </c>
      <c r="C1258" s="86">
        <f t="shared" ref="C1258" si="765">+C1238+C1215+C1195+C1175+C1151+C1131+C1111+C1088+C1068+C1047+C1025+C1005+C985</f>
        <v>175350</v>
      </c>
      <c r="D1258" s="86">
        <f t="shared" si="764"/>
        <v>895983</v>
      </c>
      <c r="E1258" s="76">
        <f t="shared" si="747"/>
        <v>720633</v>
      </c>
      <c r="F1258" s="3">
        <v>895983</v>
      </c>
      <c r="G1258" s="184">
        <f t="shared" si="748"/>
        <v>0</v>
      </c>
    </row>
    <row r="1259" spans="1:7" ht="15" x14ac:dyDescent="0.25">
      <c r="A1259" s="89" t="s">
        <v>13</v>
      </c>
      <c r="B1259" s="116">
        <f t="shared" ref="B1259:D1259" si="766">+B1239+B1216+B1196+B1176+B1152+B1132+B1112+B1089+B1069+B1048+B1026+B1006+B986</f>
        <v>710944.87</v>
      </c>
      <c r="C1259" s="116">
        <f t="shared" ref="C1259" si="767">+C1239+C1216+C1196+C1176+C1152+C1132+C1112+C1089+C1069+C1048+C1026+C1006+C986</f>
        <v>929911.54</v>
      </c>
      <c r="D1259" s="116">
        <f t="shared" si="766"/>
        <v>1296651</v>
      </c>
      <c r="E1259" s="92">
        <f t="shared" si="747"/>
        <v>366739.45999999996</v>
      </c>
      <c r="F1259" s="3">
        <v>1296651</v>
      </c>
      <c r="G1259" s="184">
        <f t="shared" si="748"/>
        <v>0</v>
      </c>
    </row>
    <row r="1260" spans="1:7" x14ac:dyDescent="0.2">
      <c r="A1260" s="77" t="s">
        <v>21</v>
      </c>
      <c r="B1260" s="86">
        <f t="shared" ref="B1260:D1260" si="768">+B1240+B1217+B1197+B1177+B1153+B1133+B1113+B1090+B1070+B1049+B1027+B1007+B987</f>
        <v>80944.14</v>
      </c>
      <c r="C1260" s="86">
        <f t="shared" ref="C1260" si="769">+C1240+C1217+C1197+C1177+C1153+C1133+C1113+C1090+C1070+C1049+C1027+C1007+C987</f>
        <v>260008</v>
      </c>
      <c r="D1260" s="86">
        <f t="shared" si="768"/>
        <v>345432</v>
      </c>
      <c r="E1260" s="155">
        <f t="shared" si="747"/>
        <v>85424</v>
      </c>
      <c r="F1260" s="3">
        <v>345432</v>
      </c>
      <c r="G1260" s="184">
        <f t="shared" si="748"/>
        <v>0</v>
      </c>
    </row>
    <row r="1261" spans="1:7" x14ac:dyDescent="0.2">
      <c r="A1261" s="77" t="s">
        <v>22</v>
      </c>
      <c r="B1261" s="86">
        <f t="shared" ref="B1261:D1261" si="770">+B1241+B1218+B1198+B1178+B1154+B1134+B1114+B1091+B1071+B1050+B1028+B1008+B988</f>
        <v>0</v>
      </c>
      <c r="C1261" s="86">
        <f t="shared" ref="C1261" si="771">+C1241+C1218+C1198+C1178+C1154+C1134+C1114+C1091+C1071+C1050+C1028+C1008+C988</f>
        <v>0</v>
      </c>
      <c r="D1261" s="86">
        <f t="shared" si="770"/>
        <v>0</v>
      </c>
      <c r="E1261" s="76">
        <f t="shared" si="747"/>
        <v>0</v>
      </c>
      <c r="F1261" s="3">
        <v>0</v>
      </c>
      <c r="G1261" s="184">
        <f t="shared" si="748"/>
        <v>0</v>
      </c>
    </row>
    <row r="1262" spans="1:7" x14ac:dyDescent="0.2">
      <c r="A1262" s="77" t="s">
        <v>23</v>
      </c>
      <c r="B1262" s="86">
        <f t="shared" ref="B1262:D1262" si="772">+B1242+B1219+B1199+B1179+B1155+B1135+B1115+B1092+B1072+B1051+B1029+B1009+B989</f>
        <v>0</v>
      </c>
      <c r="C1262" s="86">
        <f t="shared" ref="C1262" si="773">+C1242+C1219+C1199+C1179+C1155+C1135+C1115+C1092+C1072+C1051+C1029+C1009+C989</f>
        <v>0</v>
      </c>
      <c r="D1262" s="86">
        <f t="shared" si="772"/>
        <v>0</v>
      </c>
      <c r="E1262" s="91">
        <f t="shared" si="747"/>
        <v>0</v>
      </c>
      <c r="F1262" s="3">
        <v>0</v>
      </c>
      <c r="G1262" s="184">
        <f t="shared" si="748"/>
        <v>0</v>
      </c>
    </row>
    <row r="1263" spans="1:7" ht="15" x14ac:dyDescent="0.25">
      <c r="A1263" s="89" t="s">
        <v>31</v>
      </c>
      <c r="B1263" s="116">
        <f t="shared" ref="B1263:D1263" si="774">+B1243+B1220+B1200+B1180+B1156+B1136+B1116+B1093+B1073+B1052+B1030+B1010+B990</f>
        <v>80944.14</v>
      </c>
      <c r="C1263" s="116">
        <f t="shared" ref="C1263" si="775">+C1243+C1220+C1200+C1180+C1156+C1136+C1116+C1093+C1073+C1052+C1030+C1010+C990</f>
        <v>260008</v>
      </c>
      <c r="D1263" s="116">
        <f t="shared" si="774"/>
        <v>345432</v>
      </c>
      <c r="E1263" s="160">
        <f t="shared" si="747"/>
        <v>85424</v>
      </c>
      <c r="F1263" s="3">
        <v>345432</v>
      </c>
      <c r="G1263" s="184">
        <f t="shared" si="748"/>
        <v>0</v>
      </c>
    </row>
    <row r="1264" spans="1:7" ht="15.75" thickBot="1" x14ac:dyDescent="0.3">
      <c r="A1264" s="72" t="s">
        <v>11</v>
      </c>
      <c r="B1264" s="119">
        <f>+B1244+B1221+B1201+B1181+B1157+B1137+B1117+B1094+B1074+B1053+B1031+B1011+B991</f>
        <v>6686621.8000000007</v>
      </c>
      <c r="C1264" s="119">
        <f>+C1244+C1221+C1201+C1181+C1157+C1137+C1117+C1094+C1074+C1053+C1031+C1011+C991</f>
        <v>6577434.7699999996</v>
      </c>
      <c r="D1264" s="119">
        <f>+D1244+D1221+D1201+D1181+D1157+D1137+D1117+D1094+D1074+D1053+D1031+D1011+D991</f>
        <v>7538974.5000000009</v>
      </c>
      <c r="E1264" s="122">
        <f t="shared" si="747"/>
        <v>961539.73000000138</v>
      </c>
      <c r="F1264" s="228">
        <v>7538974.5</v>
      </c>
      <c r="G1264" s="184">
        <f t="shared" si="748"/>
        <v>0</v>
      </c>
    </row>
    <row r="1265" spans="1:7" ht="15.75" thickTop="1" x14ac:dyDescent="0.25">
      <c r="A1265" s="66" t="s">
        <v>6</v>
      </c>
      <c r="B1265" s="233" t="s">
        <v>1</v>
      </c>
      <c r="C1265" s="8" t="s">
        <v>3</v>
      </c>
      <c r="D1265" s="200" t="s">
        <v>3</v>
      </c>
      <c r="E1265" s="132" t="s">
        <v>125</v>
      </c>
      <c r="F1265" s="184">
        <v>7538974.5</v>
      </c>
      <c r="G1265" s="184"/>
    </row>
    <row r="1266" spans="1:7" ht="15" x14ac:dyDescent="0.25">
      <c r="A1266" s="67"/>
      <c r="B1266" s="201" t="s">
        <v>25</v>
      </c>
      <c r="C1266" s="11" t="s">
        <v>25</v>
      </c>
      <c r="D1266" s="201" t="s">
        <v>126</v>
      </c>
      <c r="E1266" s="133" t="s">
        <v>25</v>
      </c>
      <c r="F1266" s="3">
        <f>SUM(F1264:F1265)</f>
        <v>15077949</v>
      </c>
    </row>
    <row r="1267" spans="1:7" ht="15" x14ac:dyDescent="0.25">
      <c r="A1267" s="63" t="s">
        <v>109</v>
      </c>
      <c r="B1267" s="206"/>
      <c r="C1267" s="42"/>
      <c r="D1267" s="207"/>
      <c r="E1267" s="144"/>
    </row>
    <row r="1268" spans="1:7" ht="15" x14ac:dyDescent="0.25">
      <c r="A1268" s="20"/>
      <c r="B1268" s="251"/>
      <c r="C1268" s="38"/>
      <c r="D1268" s="39"/>
      <c r="E1268" s="152"/>
    </row>
    <row r="1269" spans="1:7" ht="15" x14ac:dyDescent="0.25">
      <c r="A1269" s="60" t="s">
        <v>110</v>
      </c>
      <c r="B1269" s="207"/>
      <c r="C1269" s="42"/>
      <c r="D1269" s="207"/>
      <c r="E1269" s="140"/>
    </row>
    <row r="1270" spans="1:7" x14ac:dyDescent="0.2">
      <c r="A1270" s="27" t="s">
        <v>28</v>
      </c>
      <c r="B1270" s="208">
        <v>167497.92000000001</v>
      </c>
      <c r="C1270" s="45">
        <v>164917</v>
      </c>
      <c r="D1270" s="208">
        <v>550000</v>
      </c>
      <c r="E1270" s="53">
        <f>D1270-C1270</f>
        <v>385083</v>
      </c>
    </row>
    <row r="1271" spans="1:7" x14ac:dyDescent="0.2">
      <c r="A1271" s="27" t="s">
        <v>29</v>
      </c>
      <c r="B1271" s="195">
        <v>588210</v>
      </c>
      <c r="C1271" s="28">
        <v>310216.25</v>
      </c>
      <c r="D1271" s="195">
        <v>0</v>
      </c>
      <c r="E1271" s="26">
        <f t="shared" ref="E1271:E1281" si="776">D1271-C1271</f>
        <v>-310216.25</v>
      </c>
    </row>
    <row r="1272" spans="1:7" x14ac:dyDescent="0.2">
      <c r="A1272" s="44" t="s">
        <v>30</v>
      </c>
      <c r="B1272" s="196">
        <v>3896.44</v>
      </c>
      <c r="C1272" s="25">
        <v>199555.97</v>
      </c>
      <c r="D1272" s="196">
        <v>231000</v>
      </c>
      <c r="E1272" s="53">
        <f t="shared" si="776"/>
        <v>31444.03</v>
      </c>
    </row>
    <row r="1273" spans="1:7" ht="15" x14ac:dyDescent="0.25">
      <c r="A1273" s="29" t="s">
        <v>7</v>
      </c>
      <c r="B1273" s="209">
        <f>SUM(B1270:B1272)</f>
        <v>759604.36</v>
      </c>
      <c r="C1273" s="47">
        <f t="shared" ref="C1273" si="777">SUM(C1270:C1272)</f>
        <v>674689.22</v>
      </c>
      <c r="D1273" s="209">
        <f t="shared" ref="D1273" si="778">SUM(D1270:D1272)</f>
        <v>781000</v>
      </c>
      <c r="E1273" s="145">
        <f t="shared" si="776"/>
        <v>106310.78000000003</v>
      </c>
    </row>
    <row r="1274" spans="1:7" x14ac:dyDescent="0.2">
      <c r="A1274" s="27" t="s">
        <v>14</v>
      </c>
      <c r="B1274" s="195">
        <v>0</v>
      </c>
      <c r="C1274" s="28">
        <v>3000</v>
      </c>
      <c r="D1274" s="195">
        <v>5000</v>
      </c>
      <c r="E1274" s="26">
        <f t="shared" si="776"/>
        <v>2000</v>
      </c>
    </row>
    <row r="1275" spans="1:7" x14ac:dyDescent="0.2">
      <c r="A1275" s="27" t="s">
        <v>15</v>
      </c>
      <c r="B1275" s="208">
        <v>0</v>
      </c>
      <c r="C1275" s="45">
        <v>36000</v>
      </c>
      <c r="D1275" s="208">
        <v>40000</v>
      </c>
      <c r="E1275" s="53">
        <f t="shared" si="776"/>
        <v>4000</v>
      </c>
    </row>
    <row r="1276" spans="1:7" x14ac:dyDescent="0.2">
      <c r="A1276" s="27" t="s">
        <v>16</v>
      </c>
      <c r="B1276" s="195">
        <v>0</v>
      </c>
      <c r="C1276" s="28">
        <v>15000</v>
      </c>
      <c r="D1276" s="195">
        <v>15000</v>
      </c>
      <c r="E1276" s="26">
        <f t="shared" si="776"/>
        <v>0</v>
      </c>
    </row>
    <row r="1277" spans="1:7" ht="15" x14ac:dyDescent="0.25">
      <c r="A1277" s="29" t="s">
        <v>12</v>
      </c>
      <c r="B1277" s="35">
        <f>SUM(B1274:B1276)</f>
        <v>0</v>
      </c>
      <c r="C1277" s="32">
        <f t="shared" ref="C1277" si="779">SUM(C1274:C1276)</f>
        <v>54000</v>
      </c>
      <c r="D1277" s="35">
        <f t="shared" ref="D1277" si="780">SUM(D1274:D1276)</f>
        <v>60000</v>
      </c>
      <c r="E1277" s="31">
        <f t="shared" si="776"/>
        <v>6000</v>
      </c>
    </row>
    <row r="1278" spans="1:7" x14ac:dyDescent="0.2">
      <c r="A1278" s="27" t="s">
        <v>17</v>
      </c>
      <c r="B1278" s="208">
        <v>0</v>
      </c>
      <c r="C1278" s="45">
        <v>0</v>
      </c>
      <c r="D1278" s="208">
        <v>5000</v>
      </c>
      <c r="E1278" s="53">
        <f t="shared" si="776"/>
        <v>5000</v>
      </c>
    </row>
    <row r="1279" spans="1:7" x14ac:dyDescent="0.2">
      <c r="A1279" s="27" t="s">
        <v>18</v>
      </c>
      <c r="B1279" s="195">
        <v>0</v>
      </c>
      <c r="C1279" s="28">
        <v>0</v>
      </c>
      <c r="D1279" s="195">
        <v>0</v>
      </c>
      <c r="E1279" s="26">
        <f t="shared" si="776"/>
        <v>0</v>
      </c>
    </row>
    <row r="1280" spans="1:7" x14ac:dyDescent="0.2">
      <c r="A1280" s="27" t="s">
        <v>19</v>
      </c>
      <c r="B1280" s="208">
        <v>0</v>
      </c>
      <c r="C1280" s="45">
        <v>0</v>
      </c>
      <c r="D1280" s="208">
        <v>0</v>
      </c>
      <c r="E1280" s="53">
        <f t="shared" si="776"/>
        <v>0</v>
      </c>
    </row>
    <row r="1281" spans="1:5" x14ac:dyDescent="0.2">
      <c r="A1281" s="27" t="s">
        <v>20</v>
      </c>
      <c r="B1281" s="195">
        <v>0</v>
      </c>
      <c r="C1281" s="28">
        <v>0</v>
      </c>
      <c r="D1281" s="195">
        <v>0</v>
      </c>
      <c r="E1281" s="26">
        <f t="shared" si="776"/>
        <v>0</v>
      </c>
    </row>
    <row r="1282" spans="1:5" ht="15" x14ac:dyDescent="0.25">
      <c r="A1282" s="29" t="s">
        <v>13</v>
      </c>
      <c r="B1282" s="35">
        <f>SUM(B1278:B1281)</f>
        <v>0</v>
      </c>
      <c r="C1282" s="32">
        <f t="shared" ref="C1282:D1282" si="781">SUM(C1278:C1281)</f>
        <v>0</v>
      </c>
      <c r="D1282" s="35">
        <f t="shared" si="781"/>
        <v>5000</v>
      </c>
      <c r="E1282" s="31">
        <f t="shared" ref="E1282" si="782">SUM(E1278:E1281)</f>
        <v>5000</v>
      </c>
    </row>
    <row r="1283" spans="1:5" x14ac:dyDescent="0.2">
      <c r="A1283" s="27" t="s">
        <v>21</v>
      </c>
      <c r="B1283" s="208">
        <v>0</v>
      </c>
      <c r="C1283" s="45">
        <v>4500</v>
      </c>
      <c r="D1283" s="208">
        <v>3000</v>
      </c>
      <c r="E1283" s="53">
        <f t="shared" ref="E1283:E1285" si="783">D1283-C1283</f>
        <v>-1500</v>
      </c>
    </row>
    <row r="1284" spans="1:5" x14ac:dyDescent="0.2">
      <c r="A1284" s="27" t="s">
        <v>22</v>
      </c>
      <c r="B1284" s="195">
        <v>0</v>
      </c>
      <c r="C1284" s="28">
        <v>0</v>
      </c>
      <c r="D1284" s="195">
        <v>0</v>
      </c>
      <c r="E1284" s="26">
        <f t="shared" si="783"/>
        <v>0</v>
      </c>
    </row>
    <row r="1285" spans="1:5" x14ac:dyDescent="0.2">
      <c r="A1285" s="44" t="s">
        <v>23</v>
      </c>
      <c r="B1285" s="196">
        <v>0</v>
      </c>
      <c r="C1285" s="25">
        <v>0</v>
      </c>
      <c r="D1285" s="196">
        <v>0</v>
      </c>
      <c r="E1285" s="53">
        <f t="shared" si="783"/>
        <v>0</v>
      </c>
    </row>
    <row r="1286" spans="1:5" ht="15" x14ac:dyDescent="0.25">
      <c r="A1286" s="29" t="s">
        <v>31</v>
      </c>
      <c r="B1286" s="205">
        <f>SUM(B1283:B1285)</f>
        <v>0</v>
      </c>
      <c r="C1286" s="33">
        <f t="shared" ref="C1286:D1286" si="784">SUM(C1283:C1285)</f>
        <v>4500</v>
      </c>
      <c r="D1286" s="205">
        <f t="shared" si="784"/>
        <v>3000</v>
      </c>
      <c r="E1286" s="31">
        <f t="shared" ref="E1286" si="785">SUM(E1283:E1285)</f>
        <v>-1500</v>
      </c>
    </row>
    <row r="1287" spans="1:5" ht="15" x14ac:dyDescent="0.25">
      <c r="A1287" s="36" t="s">
        <v>8</v>
      </c>
      <c r="B1287" s="56">
        <f>+B1286+B1277+B1273+B1282</f>
        <v>759604.36</v>
      </c>
      <c r="C1287" s="30">
        <f t="shared" ref="C1287:D1287" si="786">+C1286+C1277+C1273+C1282</f>
        <v>733189.22</v>
      </c>
      <c r="D1287" s="56">
        <f t="shared" si="786"/>
        <v>849000</v>
      </c>
      <c r="E1287" s="31">
        <f t="shared" ref="E1287" si="787">+E1286+E1277+E1273+E1282</f>
        <v>115810.78000000003</v>
      </c>
    </row>
    <row r="1288" spans="1:5" ht="15" x14ac:dyDescent="0.25">
      <c r="A1288" s="51"/>
      <c r="B1288" s="61"/>
      <c r="C1288" s="52"/>
      <c r="D1288" s="61"/>
      <c r="E1288" s="141"/>
    </row>
    <row r="1289" spans="1:5" ht="15" x14ac:dyDescent="0.25">
      <c r="A1289" s="60" t="s">
        <v>111</v>
      </c>
      <c r="B1289" s="207"/>
      <c r="C1289" s="42"/>
      <c r="D1289" s="207"/>
      <c r="E1289" s="140"/>
    </row>
    <row r="1290" spans="1:5" x14ac:dyDescent="0.2">
      <c r="A1290" s="27" t="s">
        <v>28</v>
      </c>
      <c r="B1290" s="208">
        <v>0</v>
      </c>
      <c r="C1290" s="45">
        <v>0</v>
      </c>
      <c r="D1290" s="208">
        <v>0</v>
      </c>
      <c r="E1290" s="53">
        <f>D1290-C1290</f>
        <v>0</v>
      </c>
    </row>
    <row r="1291" spans="1:5" x14ac:dyDescent="0.2">
      <c r="A1291" s="27" t="s">
        <v>29</v>
      </c>
      <c r="B1291" s="195">
        <v>0</v>
      </c>
      <c r="C1291" s="28">
        <v>0</v>
      </c>
      <c r="D1291" s="195">
        <v>0</v>
      </c>
      <c r="E1291" s="26">
        <f t="shared" ref="E1291:E1301" si="788">D1291-C1291</f>
        <v>0</v>
      </c>
    </row>
    <row r="1292" spans="1:5" x14ac:dyDescent="0.2">
      <c r="A1292" s="44" t="s">
        <v>30</v>
      </c>
      <c r="B1292" s="196">
        <v>0</v>
      </c>
      <c r="C1292" s="25">
        <v>0</v>
      </c>
      <c r="D1292" s="196">
        <v>0</v>
      </c>
      <c r="E1292" s="53">
        <f t="shared" si="788"/>
        <v>0</v>
      </c>
    </row>
    <row r="1293" spans="1:5" ht="15" x14ac:dyDescent="0.25">
      <c r="A1293" s="29" t="s">
        <v>7</v>
      </c>
      <c r="B1293" s="209">
        <f>SUM(B1290:B1292)</f>
        <v>0</v>
      </c>
      <c r="C1293" s="47">
        <f t="shared" ref="C1293" si="789">SUM(C1290:C1292)</f>
        <v>0</v>
      </c>
      <c r="D1293" s="209">
        <f t="shared" ref="D1293" si="790">SUM(D1290:D1292)</f>
        <v>0</v>
      </c>
      <c r="E1293" s="54">
        <f t="shared" si="788"/>
        <v>0</v>
      </c>
    </row>
    <row r="1294" spans="1:5" x14ac:dyDescent="0.2">
      <c r="A1294" s="27" t="s">
        <v>14</v>
      </c>
      <c r="B1294" s="195">
        <v>0</v>
      </c>
      <c r="C1294" s="28">
        <v>0</v>
      </c>
      <c r="D1294" s="195">
        <v>0</v>
      </c>
      <c r="E1294" s="26">
        <f t="shared" si="788"/>
        <v>0</v>
      </c>
    </row>
    <row r="1295" spans="1:5" x14ac:dyDescent="0.2">
      <c r="A1295" s="27" t="s">
        <v>15</v>
      </c>
      <c r="B1295" s="208">
        <v>0</v>
      </c>
      <c r="C1295" s="45">
        <v>0</v>
      </c>
      <c r="D1295" s="208">
        <v>0</v>
      </c>
      <c r="E1295" s="53">
        <f t="shared" si="788"/>
        <v>0</v>
      </c>
    </row>
    <row r="1296" spans="1:5" x14ac:dyDescent="0.2">
      <c r="A1296" s="27" t="s">
        <v>16</v>
      </c>
      <c r="B1296" s="195">
        <v>0</v>
      </c>
      <c r="C1296" s="28">
        <v>0</v>
      </c>
      <c r="D1296" s="195">
        <v>0</v>
      </c>
      <c r="E1296" s="26">
        <f t="shared" si="788"/>
        <v>0</v>
      </c>
    </row>
    <row r="1297" spans="1:5" ht="15" x14ac:dyDescent="0.25">
      <c r="A1297" s="29" t="s">
        <v>12</v>
      </c>
      <c r="B1297" s="35">
        <f>SUM(B1294:B1296)</f>
        <v>0</v>
      </c>
      <c r="C1297" s="32">
        <f t="shared" ref="C1297" si="791">SUM(C1294:C1296)</f>
        <v>0</v>
      </c>
      <c r="D1297" s="35">
        <f t="shared" ref="D1297" si="792">SUM(D1294:D1296)</f>
        <v>0</v>
      </c>
      <c r="E1297" s="31">
        <f t="shared" si="788"/>
        <v>0</v>
      </c>
    </row>
    <row r="1298" spans="1:5" x14ac:dyDescent="0.2">
      <c r="A1298" s="27" t="s">
        <v>17</v>
      </c>
      <c r="B1298" s="208">
        <v>0</v>
      </c>
      <c r="C1298" s="45">
        <v>0</v>
      </c>
      <c r="D1298" s="208">
        <v>0</v>
      </c>
      <c r="E1298" s="53">
        <f t="shared" si="788"/>
        <v>0</v>
      </c>
    </row>
    <row r="1299" spans="1:5" x14ac:dyDescent="0.2">
      <c r="A1299" s="27" t="s">
        <v>18</v>
      </c>
      <c r="B1299" s="195">
        <v>0</v>
      </c>
      <c r="C1299" s="28">
        <v>0</v>
      </c>
      <c r="D1299" s="195">
        <v>0</v>
      </c>
      <c r="E1299" s="26">
        <f t="shared" si="788"/>
        <v>0</v>
      </c>
    </row>
    <row r="1300" spans="1:5" x14ac:dyDescent="0.2">
      <c r="A1300" s="27" t="s">
        <v>19</v>
      </c>
      <c r="B1300" s="208">
        <v>0</v>
      </c>
      <c r="C1300" s="45">
        <v>0</v>
      </c>
      <c r="D1300" s="208">
        <v>0</v>
      </c>
      <c r="E1300" s="53">
        <f t="shared" si="788"/>
        <v>0</v>
      </c>
    </row>
    <row r="1301" spans="1:5" x14ac:dyDescent="0.2">
      <c r="A1301" s="27" t="s">
        <v>20</v>
      </c>
      <c r="B1301" s="195">
        <v>0</v>
      </c>
      <c r="C1301" s="28">
        <v>0</v>
      </c>
      <c r="D1301" s="195">
        <v>0</v>
      </c>
      <c r="E1301" s="26">
        <f t="shared" si="788"/>
        <v>0</v>
      </c>
    </row>
    <row r="1302" spans="1:5" ht="15" x14ac:dyDescent="0.25">
      <c r="A1302" s="29" t="s">
        <v>13</v>
      </c>
      <c r="B1302" s="35">
        <f>SUM(B1298:B1301)</f>
        <v>0</v>
      </c>
      <c r="C1302" s="32">
        <f t="shared" ref="C1302:D1302" si="793">SUM(C1298:C1301)</f>
        <v>0</v>
      </c>
      <c r="D1302" s="35">
        <f t="shared" si="793"/>
        <v>0</v>
      </c>
      <c r="E1302" s="31">
        <f t="shared" ref="E1302" si="794">SUM(E1298:E1301)</f>
        <v>0</v>
      </c>
    </row>
    <row r="1303" spans="1:5" x14ac:dyDescent="0.2">
      <c r="A1303" s="27" t="s">
        <v>21</v>
      </c>
      <c r="B1303" s="208">
        <v>0</v>
      </c>
      <c r="C1303" s="45">
        <v>0</v>
      </c>
      <c r="D1303" s="208">
        <v>0</v>
      </c>
      <c r="E1303" s="53">
        <f t="shared" ref="E1303:E1305" si="795">D1303-C1303</f>
        <v>0</v>
      </c>
    </row>
    <row r="1304" spans="1:5" x14ac:dyDescent="0.2">
      <c r="A1304" s="27" t="s">
        <v>22</v>
      </c>
      <c r="B1304" s="195">
        <v>0</v>
      </c>
      <c r="C1304" s="28">
        <v>0</v>
      </c>
      <c r="D1304" s="195">
        <v>0</v>
      </c>
      <c r="E1304" s="26">
        <f t="shared" si="795"/>
        <v>0</v>
      </c>
    </row>
    <row r="1305" spans="1:5" x14ac:dyDescent="0.2">
      <c r="A1305" s="44" t="s">
        <v>23</v>
      </c>
      <c r="B1305" s="196">
        <v>0</v>
      </c>
      <c r="C1305" s="25">
        <v>0</v>
      </c>
      <c r="D1305" s="196">
        <v>0</v>
      </c>
      <c r="E1305" s="53">
        <f t="shared" si="795"/>
        <v>0</v>
      </c>
    </row>
    <row r="1306" spans="1:5" ht="15" x14ac:dyDescent="0.25">
      <c r="A1306" s="29" t="s">
        <v>31</v>
      </c>
      <c r="B1306" s="205">
        <f>SUM(B1303:B1305)</f>
        <v>0</v>
      </c>
      <c r="C1306" s="33">
        <f t="shared" ref="C1306:D1306" si="796">SUM(C1303:C1305)</f>
        <v>0</v>
      </c>
      <c r="D1306" s="205">
        <f t="shared" si="796"/>
        <v>0</v>
      </c>
      <c r="E1306" s="31">
        <f t="shared" ref="E1306" si="797">SUM(E1303:E1305)</f>
        <v>0</v>
      </c>
    </row>
    <row r="1307" spans="1:5" ht="15" x14ac:dyDescent="0.25">
      <c r="A1307" s="36" t="s">
        <v>8</v>
      </c>
      <c r="B1307" s="56">
        <f>+B1306+B1297+B1293+B1302</f>
        <v>0</v>
      </c>
      <c r="C1307" s="30">
        <f t="shared" ref="C1307:D1307" si="798">+C1306+C1297+C1293+C1302</f>
        <v>0</v>
      </c>
      <c r="D1307" s="56">
        <f t="shared" si="798"/>
        <v>0</v>
      </c>
      <c r="E1307" s="31">
        <f t="shared" ref="E1307" si="799">+E1306+E1297+E1293+E1302</f>
        <v>0</v>
      </c>
    </row>
    <row r="1308" spans="1:5" ht="15" x14ac:dyDescent="0.25">
      <c r="A1308" s="51"/>
      <c r="B1308" s="61"/>
      <c r="C1308" s="52"/>
      <c r="D1308" s="61"/>
      <c r="E1308" s="141"/>
    </row>
    <row r="1309" spans="1:5" ht="15" x14ac:dyDescent="0.25">
      <c r="A1309" s="60" t="s">
        <v>112</v>
      </c>
      <c r="B1309" s="207"/>
      <c r="C1309" s="42"/>
      <c r="D1309" s="207"/>
      <c r="E1309" s="140"/>
    </row>
    <row r="1310" spans="1:5" x14ac:dyDescent="0.2">
      <c r="A1310" s="27" t="s">
        <v>28</v>
      </c>
      <c r="B1310" s="208">
        <v>0</v>
      </c>
      <c r="C1310" s="45">
        <v>0</v>
      </c>
      <c r="D1310" s="208">
        <v>0</v>
      </c>
      <c r="E1310" s="53">
        <f>D1310-C1310</f>
        <v>0</v>
      </c>
    </row>
    <row r="1311" spans="1:5" x14ac:dyDescent="0.2">
      <c r="A1311" s="27" t="s">
        <v>29</v>
      </c>
      <c r="B1311" s="195">
        <v>0</v>
      </c>
      <c r="C1311" s="28">
        <v>0</v>
      </c>
      <c r="D1311" s="195">
        <v>0</v>
      </c>
      <c r="E1311" s="26">
        <f t="shared" ref="E1311:E1321" si="800">D1311-C1311</f>
        <v>0</v>
      </c>
    </row>
    <row r="1312" spans="1:5" x14ac:dyDescent="0.2">
      <c r="A1312" s="44" t="s">
        <v>30</v>
      </c>
      <c r="B1312" s="196">
        <v>0</v>
      </c>
      <c r="C1312" s="25">
        <v>0</v>
      </c>
      <c r="D1312" s="196">
        <v>0</v>
      </c>
      <c r="E1312" s="53">
        <f t="shared" si="800"/>
        <v>0</v>
      </c>
    </row>
    <row r="1313" spans="1:5" ht="15" x14ac:dyDescent="0.25">
      <c r="A1313" s="29" t="s">
        <v>7</v>
      </c>
      <c r="B1313" s="209">
        <f>SUM(B1310:B1312)</f>
        <v>0</v>
      </c>
      <c r="C1313" s="47">
        <f t="shared" ref="C1313" si="801">SUM(C1310:C1312)</f>
        <v>0</v>
      </c>
      <c r="D1313" s="209">
        <f t="shared" ref="D1313" si="802">SUM(D1310:D1312)</f>
        <v>0</v>
      </c>
      <c r="E1313" s="54">
        <f t="shared" si="800"/>
        <v>0</v>
      </c>
    </row>
    <row r="1314" spans="1:5" x14ac:dyDescent="0.2">
      <c r="A1314" s="27" t="s">
        <v>14</v>
      </c>
      <c r="B1314" s="195">
        <v>0</v>
      </c>
      <c r="C1314" s="28">
        <v>0</v>
      </c>
      <c r="D1314" s="195">
        <v>0</v>
      </c>
      <c r="E1314" s="26">
        <f t="shared" si="800"/>
        <v>0</v>
      </c>
    </row>
    <row r="1315" spans="1:5" x14ac:dyDescent="0.2">
      <c r="A1315" s="27" t="s">
        <v>15</v>
      </c>
      <c r="B1315" s="208">
        <v>0</v>
      </c>
      <c r="C1315" s="45">
        <v>0</v>
      </c>
      <c r="D1315" s="208">
        <v>0</v>
      </c>
      <c r="E1315" s="53">
        <f t="shared" si="800"/>
        <v>0</v>
      </c>
    </row>
    <row r="1316" spans="1:5" x14ac:dyDescent="0.2">
      <c r="A1316" s="27" t="s">
        <v>16</v>
      </c>
      <c r="B1316" s="195">
        <v>0</v>
      </c>
      <c r="C1316" s="28">
        <v>0</v>
      </c>
      <c r="D1316" s="195">
        <v>0</v>
      </c>
      <c r="E1316" s="26">
        <f t="shared" si="800"/>
        <v>0</v>
      </c>
    </row>
    <row r="1317" spans="1:5" ht="15" x14ac:dyDescent="0.25">
      <c r="A1317" s="29" t="s">
        <v>12</v>
      </c>
      <c r="B1317" s="35">
        <f>SUM(B1314:B1316)</f>
        <v>0</v>
      </c>
      <c r="C1317" s="32">
        <f t="shared" ref="C1317" si="803">SUM(C1314:C1316)</f>
        <v>0</v>
      </c>
      <c r="D1317" s="35">
        <f t="shared" ref="D1317" si="804">SUM(D1314:D1316)</f>
        <v>0</v>
      </c>
      <c r="E1317" s="31">
        <f t="shared" si="800"/>
        <v>0</v>
      </c>
    </row>
    <row r="1318" spans="1:5" x14ac:dyDescent="0.2">
      <c r="A1318" s="27" t="s">
        <v>17</v>
      </c>
      <c r="B1318" s="208">
        <v>0</v>
      </c>
      <c r="C1318" s="45">
        <v>0</v>
      </c>
      <c r="D1318" s="208">
        <v>0</v>
      </c>
      <c r="E1318" s="53">
        <f t="shared" si="800"/>
        <v>0</v>
      </c>
    </row>
    <row r="1319" spans="1:5" x14ac:dyDescent="0.2">
      <c r="A1319" s="27" t="s">
        <v>18</v>
      </c>
      <c r="B1319" s="195">
        <v>0</v>
      </c>
      <c r="C1319" s="28">
        <v>0</v>
      </c>
      <c r="D1319" s="195">
        <v>0</v>
      </c>
      <c r="E1319" s="26">
        <f t="shared" si="800"/>
        <v>0</v>
      </c>
    </row>
    <row r="1320" spans="1:5" x14ac:dyDescent="0.2">
      <c r="A1320" s="27" t="s">
        <v>19</v>
      </c>
      <c r="B1320" s="208">
        <v>0</v>
      </c>
      <c r="C1320" s="45">
        <v>0</v>
      </c>
      <c r="D1320" s="208">
        <v>0</v>
      </c>
      <c r="E1320" s="53">
        <f t="shared" si="800"/>
        <v>0</v>
      </c>
    </row>
    <row r="1321" spans="1:5" x14ac:dyDescent="0.2">
      <c r="A1321" s="27" t="s">
        <v>20</v>
      </c>
      <c r="B1321" s="195">
        <v>0</v>
      </c>
      <c r="C1321" s="28">
        <v>0</v>
      </c>
      <c r="D1321" s="195">
        <v>0</v>
      </c>
      <c r="E1321" s="26">
        <f t="shared" si="800"/>
        <v>0</v>
      </c>
    </row>
    <row r="1322" spans="1:5" ht="15" x14ac:dyDescent="0.25">
      <c r="A1322" s="29" t="s">
        <v>13</v>
      </c>
      <c r="B1322" s="35">
        <f>SUM(B1318:B1321)</f>
        <v>0</v>
      </c>
      <c r="C1322" s="32">
        <f t="shared" ref="C1322:D1322" si="805">SUM(C1318:C1321)</f>
        <v>0</v>
      </c>
      <c r="D1322" s="35">
        <f t="shared" si="805"/>
        <v>0</v>
      </c>
      <c r="E1322" s="31">
        <f t="shared" ref="E1322" si="806">SUM(E1318:E1321)</f>
        <v>0</v>
      </c>
    </row>
    <row r="1323" spans="1:5" x14ac:dyDescent="0.2">
      <c r="A1323" s="27" t="s">
        <v>21</v>
      </c>
      <c r="B1323" s="208">
        <v>0</v>
      </c>
      <c r="C1323" s="45">
        <v>0</v>
      </c>
      <c r="D1323" s="208">
        <v>0</v>
      </c>
      <c r="E1323" s="53">
        <f t="shared" ref="E1323:E1325" si="807">D1323-C1323</f>
        <v>0</v>
      </c>
    </row>
    <row r="1324" spans="1:5" x14ac:dyDescent="0.2">
      <c r="A1324" s="27" t="s">
        <v>22</v>
      </c>
      <c r="B1324" s="195">
        <v>0</v>
      </c>
      <c r="C1324" s="28">
        <v>0</v>
      </c>
      <c r="D1324" s="195">
        <v>0</v>
      </c>
      <c r="E1324" s="26">
        <f t="shared" si="807"/>
        <v>0</v>
      </c>
    </row>
    <row r="1325" spans="1:5" x14ac:dyDescent="0.2">
      <c r="A1325" s="44" t="s">
        <v>23</v>
      </c>
      <c r="B1325" s="196">
        <v>0</v>
      </c>
      <c r="C1325" s="25">
        <v>0</v>
      </c>
      <c r="D1325" s="196">
        <v>0</v>
      </c>
      <c r="E1325" s="53">
        <f t="shared" si="807"/>
        <v>0</v>
      </c>
    </row>
    <row r="1326" spans="1:5" ht="15" x14ac:dyDescent="0.25">
      <c r="A1326" s="29" t="s">
        <v>31</v>
      </c>
      <c r="B1326" s="205">
        <f>SUM(B1323:B1325)</f>
        <v>0</v>
      </c>
      <c r="C1326" s="33">
        <f t="shared" ref="C1326:D1326" si="808">SUM(C1323:C1325)</f>
        <v>0</v>
      </c>
      <c r="D1326" s="205">
        <f t="shared" si="808"/>
        <v>0</v>
      </c>
      <c r="E1326" s="31">
        <f t="shared" ref="E1326" si="809">SUM(E1323:E1325)</f>
        <v>0</v>
      </c>
    </row>
    <row r="1327" spans="1:5" ht="15.75" thickBot="1" x14ac:dyDescent="0.3">
      <c r="A1327" s="36" t="s">
        <v>8</v>
      </c>
      <c r="B1327" s="56">
        <f>+B1326+B1317+B1313+B1322</f>
        <v>0</v>
      </c>
      <c r="C1327" s="30">
        <f t="shared" ref="C1327:D1327" si="810">+C1326+C1317+C1313+C1322</f>
        <v>0</v>
      </c>
      <c r="D1327" s="56">
        <f t="shared" si="810"/>
        <v>0</v>
      </c>
      <c r="E1327" s="31">
        <f t="shared" ref="E1327" si="811">+E1326+E1317+E1313+E1322</f>
        <v>0</v>
      </c>
    </row>
    <row r="1328" spans="1:5" ht="15.75" thickTop="1" x14ac:dyDescent="0.25">
      <c r="A1328" s="66" t="s">
        <v>6</v>
      </c>
      <c r="B1328" s="233" t="s">
        <v>1</v>
      </c>
      <c r="C1328" s="8" t="s">
        <v>3</v>
      </c>
      <c r="D1328" s="200" t="s">
        <v>3</v>
      </c>
      <c r="E1328" s="132" t="s">
        <v>125</v>
      </c>
    </row>
    <row r="1329" spans="1:5" ht="15" x14ac:dyDescent="0.25">
      <c r="A1329" s="67"/>
      <c r="B1329" s="201" t="s">
        <v>25</v>
      </c>
      <c r="C1329" s="11" t="s">
        <v>25</v>
      </c>
      <c r="D1329" s="201" t="s">
        <v>126</v>
      </c>
      <c r="E1329" s="133" t="s">
        <v>25</v>
      </c>
    </row>
    <row r="1330" spans="1:5" ht="15" x14ac:dyDescent="0.25">
      <c r="A1330" s="41" t="s">
        <v>109</v>
      </c>
      <c r="B1330" s="206"/>
      <c r="C1330" s="42"/>
      <c r="D1330" s="207"/>
      <c r="E1330" s="144"/>
    </row>
    <row r="1331" spans="1:5" ht="15" x14ac:dyDescent="0.25">
      <c r="A1331" s="63" t="s">
        <v>113</v>
      </c>
      <c r="B1331" s="252"/>
      <c r="C1331" s="123"/>
      <c r="D1331" s="225"/>
      <c r="E1331" s="181"/>
    </row>
    <row r="1332" spans="1:5" ht="15" x14ac:dyDescent="0.25">
      <c r="A1332" s="41" t="s">
        <v>114</v>
      </c>
      <c r="B1332" s="226"/>
      <c r="C1332" s="124"/>
      <c r="D1332" s="226"/>
      <c r="E1332" s="182"/>
    </row>
    <row r="1333" spans="1:5" x14ac:dyDescent="0.2">
      <c r="A1333" s="27" t="s">
        <v>28</v>
      </c>
      <c r="B1333" s="208">
        <v>0</v>
      </c>
      <c r="C1333" s="45">
        <v>0</v>
      </c>
      <c r="D1333" s="208">
        <v>0</v>
      </c>
      <c r="E1333" s="53">
        <f>D1333-C1333</f>
        <v>0</v>
      </c>
    </row>
    <row r="1334" spans="1:5" x14ac:dyDescent="0.2">
      <c r="A1334" s="27" t="s">
        <v>29</v>
      </c>
      <c r="B1334" s="195">
        <v>0</v>
      </c>
      <c r="C1334" s="28">
        <v>0</v>
      </c>
      <c r="D1334" s="195">
        <v>0</v>
      </c>
      <c r="E1334" s="26">
        <f t="shared" ref="E1334:E1344" si="812">D1334-C1334</f>
        <v>0</v>
      </c>
    </row>
    <row r="1335" spans="1:5" x14ac:dyDescent="0.2">
      <c r="A1335" s="27" t="s">
        <v>30</v>
      </c>
      <c r="B1335" s="208">
        <v>0</v>
      </c>
      <c r="C1335" s="45">
        <v>0</v>
      </c>
      <c r="D1335" s="208">
        <v>0</v>
      </c>
      <c r="E1335" s="53">
        <f t="shared" si="812"/>
        <v>0</v>
      </c>
    </row>
    <row r="1336" spans="1:5" ht="15" x14ac:dyDescent="0.25">
      <c r="A1336" s="29" t="s">
        <v>7</v>
      </c>
      <c r="B1336" s="35">
        <f>SUM(B1333:B1335)</f>
        <v>0</v>
      </c>
      <c r="C1336" s="32">
        <f t="shared" ref="C1336" si="813">SUM(C1333:C1335)</f>
        <v>0</v>
      </c>
      <c r="D1336" s="35">
        <f t="shared" ref="D1336" si="814">SUM(D1333:D1335)</f>
        <v>0</v>
      </c>
      <c r="E1336" s="31">
        <f t="shared" si="812"/>
        <v>0</v>
      </c>
    </row>
    <row r="1337" spans="1:5" x14ac:dyDescent="0.2">
      <c r="A1337" s="27" t="s">
        <v>14</v>
      </c>
      <c r="B1337" s="195">
        <v>0</v>
      </c>
      <c r="C1337" s="28">
        <v>0</v>
      </c>
      <c r="D1337" s="195">
        <v>0</v>
      </c>
      <c r="E1337" s="26">
        <f t="shared" si="812"/>
        <v>0</v>
      </c>
    </row>
    <row r="1338" spans="1:5" x14ac:dyDescent="0.2">
      <c r="A1338" s="27" t="s">
        <v>15</v>
      </c>
      <c r="B1338" s="208">
        <v>1873617.3399999996</v>
      </c>
      <c r="C1338" s="45">
        <v>1219784.7</v>
      </c>
      <c r="D1338" s="195">
        <f>2861000-1122500</f>
        <v>1738500</v>
      </c>
      <c r="E1338" s="142">
        <f t="shared" si="812"/>
        <v>518715.30000000005</v>
      </c>
    </row>
    <row r="1339" spans="1:5" x14ac:dyDescent="0.2">
      <c r="A1339" s="27" t="s">
        <v>16</v>
      </c>
      <c r="B1339" s="195">
        <v>62530.07</v>
      </c>
      <c r="C1339" s="28">
        <v>0</v>
      </c>
      <c r="D1339" s="195">
        <v>185000</v>
      </c>
      <c r="E1339" s="26">
        <f t="shared" si="812"/>
        <v>185000</v>
      </c>
    </row>
    <row r="1340" spans="1:5" ht="15" x14ac:dyDescent="0.25">
      <c r="A1340" s="29" t="s">
        <v>12</v>
      </c>
      <c r="B1340" s="35">
        <f>SUM(B1337:B1339)</f>
        <v>1936147.4099999997</v>
      </c>
      <c r="C1340" s="32">
        <f t="shared" ref="C1340" si="815">SUM(C1337:C1339)</f>
        <v>1219784.7</v>
      </c>
      <c r="D1340" s="35">
        <f t="shared" ref="D1340" si="816">SUM(D1337:D1339)</f>
        <v>1923500</v>
      </c>
      <c r="E1340" s="138">
        <f t="shared" si="812"/>
        <v>703715.3</v>
      </c>
    </row>
    <row r="1341" spans="1:5" x14ac:dyDescent="0.2">
      <c r="A1341" s="27" t="s">
        <v>17</v>
      </c>
      <c r="B1341" s="208">
        <v>0</v>
      </c>
      <c r="C1341" s="45">
        <v>0</v>
      </c>
      <c r="D1341" s="208">
        <v>0</v>
      </c>
      <c r="E1341" s="53">
        <f t="shared" si="812"/>
        <v>0</v>
      </c>
    </row>
    <row r="1342" spans="1:5" x14ac:dyDescent="0.2">
      <c r="A1342" s="27" t="s">
        <v>18</v>
      </c>
      <c r="B1342" s="195">
        <v>0</v>
      </c>
      <c r="C1342" s="28">
        <v>200000</v>
      </c>
      <c r="D1342" s="195">
        <v>21461</v>
      </c>
      <c r="E1342" s="26">
        <f t="shared" si="812"/>
        <v>-178539</v>
      </c>
    </row>
    <row r="1343" spans="1:5" x14ac:dyDescent="0.2">
      <c r="A1343" s="27" t="s">
        <v>19</v>
      </c>
      <c r="B1343" s="208">
        <v>0</v>
      </c>
      <c r="C1343" s="45">
        <v>0</v>
      </c>
      <c r="D1343" s="208">
        <v>0</v>
      </c>
      <c r="E1343" s="53">
        <f t="shared" si="812"/>
        <v>0</v>
      </c>
    </row>
    <row r="1344" spans="1:5" x14ac:dyDescent="0.2">
      <c r="A1344" s="27" t="s">
        <v>20</v>
      </c>
      <c r="B1344" s="195">
        <v>0</v>
      </c>
      <c r="C1344" s="28">
        <v>0</v>
      </c>
      <c r="D1344" s="195">
        <v>0</v>
      </c>
      <c r="E1344" s="26">
        <f t="shared" si="812"/>
        <v>0</v>
      </c>
    </row>
    <row r="1345" spans="1:5" ht="15" x14ac:dyDescent="0.25">
      <c r="A1345" s="29" t="s">
        <v>13</v>
      </c>
      <c r="B1345" s="35">
        <f>SUM(B1341:B1344)</f>
        <v>0</v>
      </c>
      <c r="C1345" s="32">
        <f t="shared" ref="C1345:D1345" si="817">SUM(C1341:C1344)</f>
        <v>200000</v>
      </c>
      <c r="D1345" s="35">
        <f t="shared" si="817"/>
        <v>21461</v>
      </c>
      <c r="E1345" s="31">
        <f t="shared" ref="E1345" si="818">SUM(E1341:E1344)</f>
        <v>-178539</v>
      </c>
    </row>
    <row r="1346" spans="1:5" x14ac:dyDescent="0.2">
      <c r="A1346" s="27" t="s">
        <v>21</v>
      </c>
      <c r="B1346" s="208">
        <v>0</v>
      </c>
      <c r="C1346" s="45">
        <v>0</v>
      </c>
      <c r="D1346" s="208">
        <v>0</v>
      </c>
      <c r="E1346" s="53">
        <f t="shared" ref="E1346:E1348" si="819">D1346-C1346</f>
        <v>0</v>
      </c>
    </row>
    <row r="1347" spans="1:5" x14ac:dyDescent="0.2">
      <c r="A1347" s="27" t="s">
        <v>22</v>
      </c>
      <c r="B1347" s="195">
        <v>0</v>
      </c>
      <c r="C1347" s="28">
        <v>0</v>
      </c>
      <c r="D1347" s="195">
        <v>0</v>
      </c>
      <c r="E1347" s="26">
        <f t="shared" si="819"/>
        <v>0</v>
      </c>
    </row>
    <row r="1348" spans="1:5" x14ac:dyDescent="0.2">
      <c r="A1348" s="44" t="s">
        <v>23</v>
      </c>
      <c r="B1348" s="196">
        <v>0</v>
      </c>
      <c r="C1348" s="25">
        <v>0</v>
      </c>
      <c r="D1348" s="196">
        <v>0</v>
      </c>
      <c r="E1348" s="53">
        <f t="shared" si="819"/>
        <v>0</v>
      </c>
    </row>
    <row r="1349" spans="1:5" ht="15" x14ac:dyDescent="0.25">
      <c r="A1349" s="29" t="s">
        <v>31</v>
      </c>
      <c r="B1349" s="205">
        <f>SUM(B1346:B1348)</f>
        <v>0</v>
      </c>
      <c r="C1349" s="33">
        <f t="shared" ref="C1349:D1349" si="820">SUM(C1346:C1348)</f>
        <v>0</v>
      </c>
      <c r="D1349" s="205">
        <f t="shared" si="820"/>
        <v>0</v>
      </c>
      <c r="E1349" s="31">
        <f t="shared" ref="E1349" si="821">SUM(E1346:E1348)</f>
        <v>0</v>
      </c>
    </row>
    <row r="1350" spans="1:5" ht="15" x14ac:dyDescent="0.25">
      <c r="A1350" s="36" t="s">
        <v>8</v>
      </c>
      <c r="B1350" s="56">
        <f>+B1349+B1340+B1336+B1345</f>
        <v>1936147.4099999997</v>
      </c>
      <c r="C1350" s="30">
        <f t="shared" ref="C1350:D1350" si="822">+C1349+C1340+C1336+C1345</f>
        <v>1419784.7</v>
      </c>
      <c r="D1350" s="56">
        <f t="shared" si="822"/>
        <v>1944961</v>
      </c>
      <c r="E1350" s="31">
        <f t="shared" ref="E1350" si="823">+E1349+E1340+E1336+E1345</f>
        <v>525176.30000000005</v>
      </c>
    </row>
    <row r="1351" spans="1:5" ht="15" x14ac:dyDescent="0.25">
      <c r="A1351" s="51"/>
      <c r="B1351" s="61"/>
      <c r="C1351" s="52"/>
      <c r="D1351" s="61"/>
      <c r="E1351" s="141"/>
    </row>
    <row r="1352" spans="1:5" ht="15" x14ac:dyDescent="0.25">
      <c r="A1352" s="60" t="s">
        <v>115</v>
      </c>
      <c r="B1352" s="207"/>
      <c r="C1352" s="42"/>
      <c r="D1352" s="207"/>
      <c r="E1352" s="140"/>
    </row>
    <row r="1353" spans="1:5" x14ac:dyDescent="0.2">
      <c r="A1353" s="27" t="s">
        <v>28</v>
      </c>
      <c r="B1353" s="208">
        <v>239133.21</v>
      </c>
      <c r="C1353" s="45">
        <v>270725</v>
      </c>
      <c r="D1353" s="208">
        <f>262857+50000</f>
        <v>312857</v>
      </c>
      <c r="E1353" s="26">
        <f>D1353-C1353</f>
        <v>42132</v>
      </c>
    </row>
    <row r="1354" spans="1:5" x14ac:dyDescent="0.2">
      <c r="A1354" s="27" t="s">
        <v>29</v>
      </c>
      <c r="B1354" s="195">
        <v>0</v>
      </c>
      <c r="C1354" s="28">
        <v>1350</v>
      </c>
      <c r="D1354" s="195">
        <v>715999</v>
      </c>
      <c r="E1354" s="26">
        <f t="shared" ref="E1354:E1364" si="824">D1354-C1354</f>
        <v>714649</v>
      </c>
    </row>
    <row r="1355" spans="1:5" x14ac:dyDescent="0.2">
      <c r="A1355" s="44" t="s">
        <v>30</v>
      </c>
      <c r="B1355" s="196">
        <v>106017.35</v>
      </c>
      <c r="C1355" s="25">
        <v>114271.5</v>
      </c>
      <c r="D1355" s="196">
        <f>110399.94+21000</f>
        <v>131399.94</v>
      </c>
      <c r="E1355" s="53">
        <f t="shared" si="824"/>
        <v>17128.440000000002</v>
      </c>
    </row>
    <row r="1356" spans="1:5" ht="15" x14ac:dyDescent="0.25">
      <c r="A1356" s="29" t="s">
        <v>7</v>
      </c>
      <c r="B1356" s="209">
        <f>SUM(B1353:B1355)</f>
        <v>345150.56</v>
      </c>
      <c r="C1356" s="47">
        <f t="shared" ref="C1356" si="825">SUM(C1353:C1355)</f>
        <v>386346.5</v>
      </c>
      <c r="D1356" s="209">
        <f t="shared" ref="D1356" si="826">SUM(D1353:D1355)</f>
        <v>1160255.94</v>
      </c>
      <c r="E1356" s="54">
        <f t="shared" si="824"/>
        <v>773909.44</v>
      </c>
    </row>
    <row r="1357" spans="1:5" x14ac:dyDescent="0.2">
      <c r="A1357" s="27" t="s">
        <v>14</v>
      </c>
      <c r="B1357" s="195">
        <v>0</v>
      </c>
      <c r="C1357" s="28">
        <v>1000</v>
      </c>
      <c r="D1357" s="195">
        <v>0</v>
      </c>
      <c r="E1357" s="26">
        <f t="shared" si="824"/>
        <v>-1000</v>
      </c>
    </row>
    <row r="1358" spans="1:5" x14ac:dyDescent="0.2">
      <c r="A1358" s="27" t="s">
        <v>15</v>
      </c>
      <c r="B1358" s="208">
        <v>56211.400000000009</v>
      </c>
      <c r="C1358" s="45">
        <v>146200</v>
      </c>
      <c r="D1358" s="208">
        <v>0</v>
      </c>
      <c r="E1358" s="142">
        <f t="shared" si="824"/>
        <v>-146200</v>
      </c>
    </row>
    <row r="1359" spans="1:5" x14ac:dyDescent="0.2">
      <c r="A1359" s="27" t="s">
        <v>16</v>
      </c>
      <c r="B1359" s="195">
        <v>17933.320000000003</v>
      </c>
      <c r="C1359" s="28">
        <v>20000</v>
      </c>
      <c r="D1359" s="195">
        <v>0</v>
      </c>
      <c r="E1359" s="26">
        <f t="shared" si="824"/>
        <v>-20000</v>
      </c>
    </row>
    <row r="1360" spans="1:5" ht="15" x14ac:dyDescent="0.25">
      <c r="A1360" s="29" t="s">
        <v>12</v>
      </c>
      <c r="B1360" s="35">
        <f>SUM(B1357:B1359)</f>
        <v>74144.720000000016</v>
      </c>
      <c r="C1360" s="32">
        <f t="shared" ref="C1360" si="827">SUM(C1357:C1359)</f>
        <v>167200</v>
      </c>
      <c r="D1360" s="35">
        <f t="shared" ref="D1360" si="828">SUM(D1357:D1359)</f>
        <v>0</v>
      </c>
      <c r="E1360" s="31">
        <f t="shared" si="824"/>
        <v>-167200</v>
      </c>
    </row>
    <row r="1361" spans="1:7" x14ac:dyDescent="0.2">
      <c r="A1361" s="27" t="s">
        <v>17</v>
      </c>
      <c r="B1361" s="208">
        <v>-30000</v>
      </c>
      <c r="C1361" s="45">
        <v>63000</v>
      </c>
      <c r="D1361" s="208">
        <v>0</v>
      </c>
      <c r="E1361" s="53">
        <f t="shared" si="824"/>
        <v>-63000</v>
      </c>
    </row>
    <row r="1362" spans="1:7" x14ac:dyDescent="0.2">
      <c r="A1362" s="27" t="s">
        <v>18</v>
      </c>
      <c r="B1362" s="195">
        <v>0</v>
      </c>
      <c r="C1362" s="28">
        <v>0</v>
      </c>
      <c r="D1362" s="195">
        <v>0</v>
      </c>
      <c r="E1362" s="26">
        <f t="shared" si="824"/>
        <v>0</v>
      </c>
    </row>
    <row r="1363" spans="1:7" x14ac:dyDescent="0.2">
      <c r="A1363" s="27" t="s">
        <v>19</v>
      </c>
      <c r="B1363" s="208">
        <v>0</v>
      </c>
      <c r="C1363" s="45">
        <v>0</v>
      </c>
      <c r="D1363" s="208">
        <v>0</v>
      </c>
      <c r="E1363" s="53">
        <f t="shared" si="824"/>
        <v>0</v>
      </c>
    </row>
    <row r="1364" spans="1:7" x14ac:dyDescent="0.2">
      <c r="A1364" s="27" t="s">
        <v>20</v>
      </c>
      <c r="B1364" s="195">
        <v>0</v>
      </c>
      <c r="C1364" s="28">
        <v>0</v>
      </c>
      <c r="D1364" s="195">
        <v>0</v>
      </c>
      <c r="E1364" s="26">
        <f t="shared" si="824"/>
        <v>0</v>
      </c>
    </row>
    <row r="1365" spans="1:7" ht="15" x14ac:dyDescent="0.25">
      <c r="A1365" s="29" t="s">
        <v>13</v>
      </c>
      <c r="B1365" s="35">
        <f>SUM(B1361:B1364)</f>
        <v>-30000</v>
      </c>
      <c r="C1365" s="32">
        <f t="shared" ref="C1365:D1365" si="829">SUM(C1361:C1364)</f>
        <v>63000</v>
      </c>
      <c r="D1365" s="35">
        <f t="shared" si="829"/>
        <v>0</v>
      </c>
      <c r="E1365" s="31">
        <f t="shared" ref="E1365" si="830">SUM(E1361:E1364)</f>
        <v>-63000</v>
      </c>
    </row>
    <row r="1366" spans="1:7" x14ac:dyDescent="0.2">
      <c r="A1366" s="27" t="s">
        <v>21</v>
      </c>
      <c r="B1366" s="208">
        <v>10827.39</v>
      </c>
      <c r="C1366" s="45">
        <f>8800+11000</f>
        <v>19800</v>
      </c>
      <c r="D1366" s="208">
        <v>10827.19</v>
      </c>
      <c r="E1366" s="53">
        <f t="shared" ref="E1366:E1368" si="831">D1366-C1366</f>
        <v>-8972.81</v>
      </c>
    </row>
    <row r="1367" spans="1:7" x14ac:dyDescent="0.2">
      <c r="A1367" s="27" t="s">
        <v>22</v>
      </c>
      <c r="B1367" s="195">
        <v>0</v>
      </c>
      <c r="C1367" s="28">
        <v>0</v>
      </c>
      <c r="D1367" s="195">
        <v>0</v>
      </c>
      <c r="E1367" s="26">
        <f t="shared" si="831"/>
        <v>0</v>
      </c>
    </row>
    <row r="1368" spans="1:7" x14ac:dyDescent="0.2">
      <c r="A1368" s="44" t="s">
        <v>23</v>
      </c>
      <c r="B1368" s="196">
        <v>0</v>
      </c>
      <c r="C1368" s="25">
        <v>0</v>
      </c>
      <c r="D1368" s="196">
        <v>0</v>
      </c>
      <c r="E1368" s="53">
        <f t="shared" si="831"/>
        <v>0</v>
      </c>
    </row>
    <row r="1369" spans="1:7" ht="15" x14ac:dyDescent="0.25">
      <c r="A1369" s="29" t="s">
        <v>31</v>
      </c>
      <c r="B1369" s="205">
        <f>SUM(B1366:B1368)</f>
        <v>10827.39</v>
      </c>
      <c r="C1369" s="33">
        <f t="shared" ref="C1369:D1369" si="832">SUM(C1366:C1368)</f>
        <v>19800</v>
      </c>
      <c r="D1369" s="205">
        <f t="shared" si="832"/>
        <v>10827.19</v>
      </c>
      <c r="E1369" s="31">
        <f t="shared" ref="E1369" si="833">SUM(E1366:E1368)</f>
        <v>-8972.81</v>
      </c>
    </row>
    <row r="1370" spans="1:7" ht="15" x14ac:dyDescent="0.25">
      <c r="A1370" s="36" t="s">
        <v>8</v>
      </c>
      <c r="B1370" s="56">
        <f>+B1369+B1360+B1356+B1365</f>
        <v>400122.67000000004</v>
      </c>
      <c r="C1370" s="30">
        <f t="shared" ref="C1370:D1370" si="834">+C1369+C1360+C1356+C1365</f>
        <v>636346.5</v>
      </c>
      <c r="D1370" s="56">
        <f t="shared" si="834"/>
        <v>1171083.1299999999</v>
      </c>
      <c r="E1370" s="31">
        <f t="shared" ref="E1370" si="835">+E1369+E1360+E1356+E1365</f>
        <v>534736.62999999989</v>
      </c>
      <c r="F1370" s="184"/>
    </row>
    <row r="1371" spans="1:7" ht="15" x14ac:dyDescent="0.25">
      <c r="A1371" s="82"/>
      <c r="B1371" s="71"/>
      <c r="C1371" s="71"/>
      <c r="D1371" s="71"/>
      <c r="E1371" s="183"/>
    </row>
    <row r="1372" spans="1:7" ht="15" x14ac:dyDescent="0.25">
      <c r="A1372" s="72" t="s">
        <v>116</v>
      </c>
      <c r="B1372" s="73"/>
      <c r="C1372" s="73"/>
      <c r="D1372" s="73"/>
      <c r="E1372" s="154"/>
    </row>
    <row r="1373" spans="1:7" x14ac:dyDescent="0.2">
      <c r="A1373" s="77" t="s">
        <v>28</v>
      </c>
      <c r="B1373" s="125">
        <f>+B1353+B1333+B1310+B1290+B1270</f>
        <v>406631.13</v>
      </c>
      <c r="C1373" s="125">
        <f t="shared" ref="C1373" si="836">+C1353+C1333+C1310+C1290+C1270</f>
        <v>435642</v>
      </c>
      <c r="D1373" s="125">
        <f t="shared" ref="D1373" si="837">+D1353+D1333+D1310+D1290+D1270</f>
        <v>862857</v>
      </c>
      <c r="E1373" s="91">
        <f>D1373-C1373</f>
        <v>427215</v>
      </c>
      <c r="F1373" s="3">
        <v>862857</v>
      </c>
      <c r="G1373" s="184">
        <f>+D1373-F1373</f>
        <v>0</v>
      </c>
    </row>
    <row r="1374" spans="1:7" x14ac:dyDescent="0.2">
      <c r="A1374" s="77" t="s">
        <v>29</v>
      </c>
      <c r="B1374" s="125">
        <f t="shared" ref="B1374:D1374" si="838">+B1354+B1334+B1311+B1291+B1271</f>
        <v>588210</v>
      </c>
      <c r="C1374" s="125">
        <f t="shared" ref="C1374" si="839">+C1354+C1334+C1311+C1291+C1271</f>
        <v>311566.25</v>
      </c>
      <c r="D1374" s="125">
        <f t="shared" si="838"/>
        <v>715999</v>
      </c>
      <c r="E1374" s="91">
        <f t="shared" ref="E1374:E1390" si="840">D1374-C1374</f>
        <v>404432.75</v>
      </c>
      <c r="F1374" s="3">
        <v>715999</v>
      </c>
      <c r="G1374" s="184">
        <f t="shared" ref="G1374:G1388" si="841">+D1374-F1374</f>
        <v>0</v>
      </c>
    </row>
    <row r="1375" spans="1:7" x14ac:dyDescent="0.2">
      <c r="A1375" s="74" t="s">
        <v>30</v>
      </c>
      <c r="B1375" s="125">
        <f t="shared" ref="B1375:D1375" si="842">+B1355+B1335+B1312+B1292+B1272</f>
        <v>109913.79000000001</v>
      </c>
      <c r="C1375" s="125">
        <f t="shared" ref="C1375" si="843">+C1355+C1335+C1312+C1292+C1272</f>
        <v>313827.46999999997</v>
      </c>
      <c r="D1375" s="125">
        <f t="shared" si="842"/>
        <v>362399.94</v>
      </c>
      <c r="E1375" s="91">
        <f t="shared" si="840"/>
        <v>48572.47000000003</v>
      </c>
      <c r="F1375" s="3">
        <v>362399.94</v>
      </c>
      <c r="G1375" s="184">
        <f t="shared" si="841"/>
        <v>0</v>
      </c>
    </row>
    <row r="1376" spans="1:7" ht="15" x14ac:dyDescent="0.25">
      <c r="A1376" s="89" t="s">
        <v>7</v>
      </c>
      <c r="B1376" s="192">
        <f t="shared" ref="B1376:D1376" si="844">+B1356+B1336+B1313+B1293+B1273</f>
        <v>1104754.92</v>
      </c>
      <c r="C1376" s="192">
        <f t="shared" ref="C1376" si="845">+C1356+C1336+C1313+C1293+C1273</f>
        <v>1061035.72</v>
      </c>
      <c r="D1376" s="192">
        <f t="shared" si="844"/>
        <v>1941255.94</v>
      </c>
      <c r="E1376" s="90">
        <f t="shared" si="840"/>
        <v>880220.22</v>
      </c>
      <c r="F1376" s="3">
        <v>1941255.94</v>
      </c>
      <c r="G1376" s="184">
        <f>SUM(G1373:G1375)</f>
        <v>0</v>
      </c>
    </row>
    <row r="1377" spans="1:7" x14ac:dyDescent="0.2">
      <c r="A1377" s="77" t="s">
        <v>14</v>
      </c>
      <c r="B1377" s="125">
        <f t="shared" ref="B1377:D1377" si="846">+B1357+B1337+B1314+B1294+B1274</f>
        <v>0</v>
      </c>
      <c r="C1377" s="125">
        <f t="shared" ref="C1377" si="847">+C1357+C1337+C1314+C1294+C1274</f>
        <v>4000</v>
      </c>
      <c r="D1377" s="125">
        <f t="shared" si="846"/>
        <v>5000</v>
      </c>
      <c r="E1377" s="91">
        <f t="shared" si="840"/>
        <v>1000</v>
      </c>
      <c r="F1377" s="3">
        <v>5000</v>
      </c>
      <c r="G1377" s="184">
        <f t="shared" si="841"/>
        <v>0</v>
      </c>
    </row>
    <row r="1378" spans="1:7" x14ac:dyDescent="0.2">
      <c r="A1378" s="77" t="s">
        <v>15</v>
      </c>
      <c r="B1378" s="125">
        <f t="shared" ref="B1378:D1378" si="848">+B1358+B1338+B1315+B1295+B1275</f>
        <v>1929828.7399999995</v>
      </c>
      <c r="C1378" s="125">
        <f t="shared" ref="C1378" si="849">+C1358+C1338+C1315+C1295+C1275</f>
        <v>1401984.7</v>
      </c>
      <c r="D1378" s="125">
        <f t="shared" si="848"/>
        <v>1778500</v>
      </c>
      <c r="E1378" s="91">
        <f t="shared" si="840"/>
        <v>376515.30000000005</v>
      </c>
      <c r="F1378" s="3">
        <v>1778500</v>
      </c>
      <c r="G1378" s="184">
        <f t="shared" si="841"/>
        <v>0</v>
      </c>
    </row>
    <row r="1379" spans="1:7" x14ac:dyDescent="0.2">
      <c r="A1379" s="77" t="s">
        <v>16</v>
      </c>
      <c r="B1379" s="125">
        <f t="shared" ref="B1379:D1379" si="850">+B1359+B1339+B1316+B1296+B1276</f>
        <v>80463.39</v>
      </c>
      <c r="C1379" s="125">
        <f t="shared" ref="C1379" si="851">+C1359+C1339+C1316+C1296+C1276</f>
        <v>35000</v>
      </c>
      <c r="D1379" s="125">
        <f t="shared" si="850"/>
        <v>200000</v>
      </c>
      <c r="E1379" s="91">
        <f t="shared" si="840"/>
        <v>165000</v>
      </c>
      <c r="F1379" s="3">
        <v>200000</v>
      </c>
      <c r="G1379" s="184">
        <f t="shared" si="841"/>
        <v>0</v>
      </c>
    </row>
    <row r="1380" spans="1:7" ht="15" x14ac:dyDescent="0.25">
      <c r="A1380" s="89" t="s">
        <v>12</v>
      </c>
      <c r="B1380" s="192">
        <f t="shared" ref="B1380:D1380" si="852">+B1360+B1340+B1317+B1297+B1277</f>
        <v>2010292.1299999997</v>
      </c>
      <c r="C1380" s="192">
        <f t="shared" ref="C1380" si="853">+C1360+C1340+C1317+C1297+C1277</f>
        <v>1440984.7</v>
      </c>
      <c r="D1380" s="192">
        <f t="shared" si="852"/>
        <v>1983500</v>
      </c>
      <c r="E1380" s="90">
        <f t="shared" si="840"/>
        <v>542515.30000000005</v>
      </c>
      <c r="F1380" s="3">
        <v>1983500</v>
      </c>
      <c r="G1380" s="184">
        <f>SUM(G1377:G1379)</f>
        <v>0</v>
      </c>
    </row>
    <row r="1381" spans="1:7" x14ac:dyDescent="0.2">
      <c r="A1381" s="77" t="s">
        <v>17</v>
      </c>
      <c r="B1381" s="125">
        <f t="shared" ref="B1381:D1381" si="854">+B1361+B1341+B1318+B1298+B1278</f>
        <v>-30000</v>
      </c>
      <c r="C1381" s="125">
        <f t="shared" ref="C1381" si="855">+C1361+C1341+C1318+C1298+C1278</f>
        <v>63000</v>
      </c>
      <c r="D1381" s="125">
        <f t="shared" si="854"/>
        <v>5000</v>
      </c>
      <c r="E1381" s="91">
        <f t="shared" si="840"/>
        <v>-58000</v>
      </c>
      <c r="F1381" s="3">
        <v>5000</v>
      </c>
      <c r="G1381" s="184">
        <f t="shared" si="841"/>
        <v>0</v>
      </c>
    </row>
    <row r="1382" spans="1:7" x14ac:dyDescent="0.2">
      <c r="A1382" s="77" t="s">
        <v>18</v>
      </c>
      <c r="B1382" s="125">
        <f t="shared" ref="B1382:D1382" si="856">+B1362+B1342+B1319+B1299+B1279</f>
        <v>0</v>
      </c>
      <c r="C1382" s="125">
        <f t="shared" ref="C1382" si="857">+C1362+C1342+C1319+C1299+C1279</f>
        <v>200000</v>
      </c>
      <c r="D1382" s="125">
        <f t="shared" si="856"/>
        <v>21461</v>
      </c>
      <c r="E1382" s="91">
        <f t="shared" si="840"/>
        <v>-178539</v>
      </c>
      <c r="F1382" s="3">
        <v>21461</v>
      </c>
      <c r="G1382" s="184">
        <f t="shared" si="841"/>
        <v>0</v>
      </c>
    </row>
    <row r="1383" spans="1:7" x14ac:dyDescent="0.2">
      <c r="A1383" s="77" t="s">
        <v>19</v>
      </c>
      <c r="B1383" s="125">
        <f t="shared" ref="B1383:D1383" si="858">+B1363+B1343+B1320+B1300+B1280</f>
        <v>0</v>
      </c>
      <c r="C1383" s="125">
        <f t="shared" ref="C1383" si="859">+C1363+C1343+C1320+C1300+C1280</f>
        <v>0</v>
      </c>
      <c r="D1383" s="125">
        <f t="shared" si="858"/>
        <v>0</v>
      </c>
      <c r="E1383" s="91">
        <f t="shared" si="840"/>
        <v>0</v>
      </c>
      <c r="F1383" s="3">
        <v>0</v>
      </c>
      <c r="G1383" s="184">
        <f t="shared" si="841"/>
        <v>0</v>
      </c>
    </row>
    <row r="1384" spans="1:7" x14ac:dyDescent="0.2">
      <c r="A1384" s="77" t="s">
        <v>20</v>
      </c>
      <c r="B1384" s="125">
        <f t="shared" ref="B1384:D1384" si="860">+B1364+B1344+B1321+B1301+B1281</f>
        <v>0</v>
      </c>
      <c r="C1384" s="125">
        <f t="shared" ref="C1384" si="861">+C1364+C1344+C1321+C1301+C1281</f>
        <v>0</v>
      </c>
      <c r="D1384" s="125">
        <f t="shared" si="860"/>
        <v>0</v>
      </c>
      <c r="E1384" s="91">
        <f t="shared" si="840"/>
        <v>0</v>
      </c>
      <c r="F1384" s="3">
        <v>0</v>
      </c>
      <c r="G1384" s="184">
        <f t="shared" si="841"/>
        <v>0</v>
      </c>
    </row>
    <row r="1385" spans="1:7" ht="15" x14ac:dyDescent="0.25">
      <c r="A1385" s="89" t="s">
        <v>13</v>
      </c>
      <c r="B1385" s="192">
        <f t="shared" ref="B1385:D1385" si="862">+B1365+B1345+B1322+B1302+B1282</f>
        <v>-30000</v>
      </c>
      <c r="C1385" s="192">
        <f t="shared" ref="C1385" si="863">+C1365+C1345+C1322+C1302+C1282</f>
        <v>263000</v>
      </c>
      <c r="D1385" s="192">
        <f t="shared" si="862"/>
        <v>26461</v>
      </c>
      <c r="E1385" s="90">
        <f t="shared" si="840"/>
        <v>-236539</v>
      </c>
      <c r="F1385" s="3">
        <v>26461</v>
      </c>
      <c r="G1385" s="184">
        <f>SUM(G1381:G1384)</f>
        <v>0</v>
      </c>
    </row>
    <row r="1386" spans="1:7" x14ac:dyDescent="0.2">
      <c r="A1386" s="77" t="s">
        <v>21</v>
      </c>
      <c r="B1386" s="125">
        <f t="shared" ref="B1386:D1386" si="864">+B1366+B1346+B1323+B1303+B1283</f>
        <v>10827.39</v>
      </c>
      <c r="C1386" s="125">
        <f t="shared" ref="C1386" si="865">+C1366+C1346+C1323+C1303+C1283</f>
        <v>24300</v>
      </c>
      <c r="D1386" s="125">
        <f t="shared" si="864"/>
        <v>13827.19</v>
      </c>
      <c r="E1386" s="91">
        <f t="shared" si="840"/>
        <v>-10472.81</v>
      </c>
      <c r="F1386" s="3">
        <v>13827.189999999999</v>
      </c>
      <c r="G1386" s="184">
        <f t="shared" si="841"/>
        <v>0</v>
      </c>
    </row>
    <row r="1387" spans="1:7" x14ac:dyDescent="0.2">
      <c r="A1387" s="77" t="s">
        <v>22</v>
      </c>
      <c r="B1387" s="125">
        <f t="shared" ref="B1387:D1387" si="866">+B1367+B1347+B1324+B1304+B1284</f>
        <v>0</v>
      </c>
      <c r="C1387" s="125">
        <f t="shared" ref="C1387" si="867">+C1367+C1347+C1324+C1304+C1284</f>
        <v>0</v>
      </c>
      <c r="D1387" s="125">
        <f t="shared" si="866"/>
        <v>0</v>
      </c>
      <c r="E1387" s="91">
        <f t="shared" si="840"/>
        <v>0</v>
      </c>
      <c r="F1387" s="3">
        <v>0</v>
      </c>
      <c r="G1387" s="184">
        <f t="shared" si="841"/>
        <v>0</v>
      </c>
    </row>
    <row r="1388" spans="1:7" x14ac:dyDescent="0.2">
      <c r="A1388" s="74" t="s">
        <v>23</v>
      </c>
      <c r="B1388" s="125">
        <f t="shared" ref="B1388:D1388" si="868">+B1368+B1348+B1325+B1305+B1285</f>
        <v>0</v>
      </c>
      <c r="C1388" s="125">
        <f t="shared" ref="C1388" si="869">+C1368+C1348+C1325+C1305+C1285</f>
        <v>0</v>
      </c>
      <c r="D1388" s="125">
        <f t="shared" si="868"/>
        <v>0</v>
      </c>
      <c r="E1388" s="91">
        <f t="shared" si="840"/>
        <v>0</v>
      </c>
      <c r="F1388" s="3">
        <v>0</v>
      </c>
      <c r="G1388" s="184">
        <f t="shared" si="841"/>
        <v>0</v>
      </c>
    </row>
    <row r="1389" spans="1:7" ht="15" x14ac:dyDescent="0.25">
      <c r="A1389" s="89" t="s">
        <v>31</v>
      </c>
      <c r="B1389" s="192">
        <f t="shared" ref="B1389:D1389" si="870">+B1369+B1349+B1326+B1306+B1286</f>
        <v>10827.39</v>
      </c>
      <c r="C1389" s="192">
        <f t="shared" ref="C1389" si="871">+C1369+C1349+C1326+C1306+C1286</f>
        <v>24300</v>
      </c>
      <c r="D1389" s="192">
        <f t="shared" si="870"/>
        <v>13827.19</v>
      </c>
      <c r="E1389" s="90">
        <f t="shared" si="840"/>
        <v>-10472.81</v>
      </c>
      <c r="F1389" s="3">
        <v>13827.189999999999</v>
      </c>
      <c r="G1389" s="184">
        <f>SUM(G1386:G1388)</f>
        <v>0</v>
      </c>
    </row>
    <row r="1390" spans="1:7" ht="15.75" thickBot="1" x14ac:dyDescent="0.3">
      <c r="A1390" s="72" t="s">
        <v>11</v>
      </c>
      <c r="B1390" s="126">
        <f t="shared" ref="B1390:D1390" si="872">+B1370+B1350+B1327+B1307+B1287</f>
        <v>3095874.4399999995</v>
      </c>
      <c r="C1390" s="126">
        <f t="shared" ref="C1390" si="873">+C1370+C1350+C1327+C1307+C1287</f>
        <v>2789320.42</v>
      </c>
      <c r="D1390" s="126">
        <f t="shared" si="872"/>
        <v>3965044.13</v>
      </c>
      <c r="E1390" s="90">
        <f t="shared" si="840"/>
        <v>1175723.71</v>
      </c>
      <c r="F1390" s="3">
        <v>0</v>
      </c>
      <c r="G1390" s="184">
        <f>+G1376+G1380+G1385</f>
        <v>0</v>
      </c>
    </row>
    <row r="1391" spans="1:7" ht="15.75" thickTop="1" x14ac:dyDescent="0.25">
      <c r="A1391" s="66" t="s">
        <v>6</v>
      </c>
      <c r="B1391" s="233" t="s">
        <v>1</v>
      </c>
      <c r="C1391" s="8" t="s">
        <v>3</v>
      </c>
      <c r="D1391" s="200" t="s">
        <v>3</v>
      </c>
      <c r="E1391" s="132" t="s">
        <v>125</v>
      </c>
      <c r="F1391" s="3">
        <v>3965044.13</v>
      </c>
    </row>
    <row r="1392" spans="1:7" ht="15" x14ac:dyDescent="0.25">
      <c r="A1392" s="63"/>
      <c r="B1392" s="201" t="s">
        <v>25</v>
      </c>
      <c r="C1392" s="11" t="s">
        <v>25</v>
      </c>
      <c r="D1392" s="201" t="s">
        <v>126</v>
      </c>
      <c r="E1392" s="133" t="s">
        <v>25</v>
      </c>
    </row>
    <row r="1393" spans="1:5" ht="15" x14ac:dyDescent="0.25">
      <c r="A1393" s="60" t="s">
        <v>117</v>
      </c>
      <c r="B1393" s="207"/>
      <c r="C1393" s="78"/>
      <c r="D1393" s="43"/>
      <c r="E1393" s="161"/>
    </row>
    <row r="1394" spans="1:5" ht="15" x14ac:dyDescent="0.25">
      <c r="A1394" s="22"/>
      <c r="B1394" s="242"/>
      <c r="C1394" s="40"/>
      <c r="D1394" s="206"/>
      <c r="E1394" s="139"/>
    </row>
    <row r="1395" spans="1:5" ht="15" x14ac:dyDescent="0.25">
      <c r="A1395" s="60" t="s">
        <v>118</v>
      </c>
      <c r="B1395" s="43"/>
      <c r="C1395" s="42"/>
      <c r="D1395" s="207"/>
      <c r="E1395" s="140"/>
    </row>
    <row r="1396" spans="1:5" x14ac:dyDescent="0.2">
      <c r="A1396" s="27" t="s">
        <v>28</v>
      </c>
      <c r="B1396" s="208">
        <v>0</v>
      </c>
      <c r="C1396" s="45">
        <v>0</v>
      </c>
      <c r="D1396" s="208">
        <v>0</v>
      </c>
      <c r="E1396" s="53">
        <f>D1396-C1396</f>
        <v>0</v>
      </c>
    </row>
    <row r="1397" spans="1:5" x14ac:dyDescent="0.2">
      <c r="A1397" s="27" t="s">
        <v>29</v>
      </c>
      <c r="B1397" s="195">
        <v>0</v>
      </c>
      <c r="C1397" s="28">
        <v>0</v>
      </c>
      <c r="D1397" s="195">
        <v>0</v>
      </c>
      <c r="E1397" s="26">
        <f t="shared" ref="E1397:E1407" si="874">D1397-C1397</f>
        <v>0</v>
      </c>
    </row>
    <row r="1398" spans="1:5" x14ac:dyDescent="0.2">
      <c r="A1398" s="44" t="s">
        <v>30</v>
      </c>
      <c r="B1398" s="196">
        <v>0</v>
      </c>
      <c r="C1398" s="25">
        <v>0</v>
      </c>
      <c r="D1398" s="196">
        <v>0</v>
      </c>
      <c r="E1398" s="53">
        <f t="shared" si="874"/>
        <v>0</v>
      </c>
    </row>
    <row r="1399" spans="1:5" ht="15" x14ac:dyDescent="0.25">
      <c r="A1399" s="29" t="s">
        <v>7</v>
      </c>
      <c r="B1399" s="209">
        <f>SUM(B1396:B1398)</f>
        <v>0</v>
      </c>
      <c r="C1399" s="47">
        <f t="shared" ref="C1399" si="875">SUM(C1396:C1398)</f>
        <v>0</v>
      </c>
      <c r="D1399" s="209">
        <f t="shared" ref="D1399" si="876">SUM(D1396:D1398)</f>
        <v>0</v>
      </c>
      <c r="E1399" s="54">
        <f t="shared" si="874"/>
        <v>0</v>
      </c>
    </row>
    <row r="1400" spans="1:5" x14ac:dyDescent="0.2">
      <c r="A1400" s="27" t="s">
        <v>14</v>
      </c>
      <c r="B1400" s="195">
        <v>0</v>
      </c>
      <c r="C1400" s="28">
        <v>0</v>
      </c>
      <c r="D1400" s="195">
        <v>0</v>
      </c>
      <c r="E1400" s="26">
        <f t="shared" si="874"/>
        <v>0</v>
      </c>
    </row>
    <row r="1401" spans="1:5" x14ac:dyDescent="0.2">
      <c r="A1401" s="27" t="s">
        <v>15</v>
      </c>
      <c r="B1401" s="208">
        <v>0</v>
      </c>
      <c r="C1401" s="45">
        <v>0</v>
      </c>
      <c r="D1401" s="208">
        <v>0</v>
      </c>
      <c r="E1401" s="53">
        <f t="shared" si="874"/>
        <v>0</v>
      </c>
    </row>
    <row r="1402" spans="1:5" x14ac:dyDescent="0.2">
      <c r="A1402" s="27" t="s">
        <v>16</v>
      </c>
      <c r="B1402" s="195">
        <v>0</v>
      </c>
      <c r="C1402" s="28">
        <v>0</v>
      </c>
      <c r="D1402" s="195">
        <v>0</v>
      </c>
      <c r="E1402" s="26">
        <f t="shared" si="874"/>
        <v>0</v>
      </c>
    </row>
    <row r="1403" spans="1:5" ht="15" x14ac:dyDescent="0.25">
      <c r="A1403" s="29" t="s">
        <v>12</v>
      </c>
      <c r="B1403" s="35">
        <f>SUM(B1400:B1402)</f>
        <v>0</v>
      </c>
      <c r="C1403" s="32">
        <f t="shared" ref="C1403" si="877">SUM(C1400:C1402)</f>
        <v>0</v>
      </c>
      <c r="D1403" s="35">
        <f t="shared" ref="D1403" si="878">SUM(D1400:D1402)</f>
        <v>0</v>
      </c>
      <c r="E1403" s="31">
        <f t="shared" si="874"/>
        <v>0</v>
      </c>
    </row>
    <row r="1404" spans="1:5" x14ac:dyDescent="0.2">
      <c r="A1404" s="27" t="s">
        <v>17</v>
      </c>
      <c r="B1404" s="208">
        <v>0</v>
      </c>
      <c r="C1404" s="45">
        <v>0</v>
      </c>
      <c r="D1404" s="208">
        <v>0</v>
      </c>
      <c r="E1404" s="53">
        <f t="shared" si="874"/>
        <v>0</v>
      </c>
    </row>
    <row r="1405" spans="1:5" x14ac:dyDescent="0.2">
      <c r="A1405" s="27" t="s">
        <v>18</v>
      </c>
      <c r="B1405" s="195">
        <v>0</v>
      </c>
      <c r="C1405" s="28">
        <v>21000</v>
      </c>
      <c r="D1405" s="195">
        <v>0</v>
      </c>
      <c r="E1405" s="26">
        <f t="shared" si="874"/>
        <v>-21000</v>
      </c>
    </row>
    <row r="1406" spans="1:5" x14ac:dyDescent="0.2">
      <c r="A1406" s="27" t="s">
        <v>19</v>
      </c>
      <c r="B1406" s="208">
        <v>0</v>
      </c>
      <c r="C1406" s="45">
        <v>0</v>
      </c>
      <c r="D1406" s="208">
        <v>0</v>
      </c>
      <c r="E1406" s="53">
        <f t="shared" si="874"/>
        <v>0</v>
      </c>
    </row>
    <row r="1407" spans="1:5" x14ac:dyDescent="0.2">
      <c r="A1407" s="27" t="s">
        <v>20</v>
      </c>
      <c r="B1407" s="195">
        <v>0</v>
      </c>
      <c r="C1407" s="28">
        <v>0</v>
      </c>
      <c r="D1407" s="195">
        <v>0</v>
      </c>
      <c r="E1407" s="26">
        <f t="shared" si="874"/>
        <v>0</v>
      </c>
    </row>
    <row r="1408" spans="1:5" ht="15" x14ac:dyDescent="0.25">
      <c r="A1408" s="29" t="s">
        <v>13</v>
      </c>
      <c r="B1408" s="35">
        <f>SUM(B1404:B1407)</f>
        <v>0</v>
      </c>
      <c r="C1408" s="32">
        <f t="shared" ref="C1408:D1408" si="879">SUM(C1404:C1407)</f>
        <v>21000</v>
      </c>
      <c r="D1408" s="35">
        <f t="shared" si="879"/>
        <v>0</v>
      </c>
      <c r="E1408" s="31">
        <f t="shared" ref="E1408" si="880">SUM(E1404:E1407)</f>
        <v>-21000</v>
      </c>
    </row>
    <row r="1409" spans="1:5" x14ac:dyDescent="0.2">
      <c r="A1409" s="27" t="s">
        <v>21</v>
      </c>
      <c r="B1409" s="208">
        <v>0</v>
      </c>
      <c r="C1409" s="45">
        <v>0</v>
      </c>
      <c r="D1409" s="208">
        <v>0</v>
      </c>
      <c r="E1409" s="53">
        <f t="shared" ref="E1409:E1411" si="881">D1409-C1409</f>
        <v>0</v>
      </c>
    </row>
    <row r="1410" spans="1:5" x14ac:dyDescent="0.2">
      <c r="A1410" s="27" t="s">
        <v>22</v>
      </c>
      <c r="B1410" s="195">
        <v>0</v>
      </c>
      <c r="C1410" s="28">
        <v>0</v>
      </c>
      <c r="D1410" s="195">
        <v>0</v>
      </c>
      <c r="E1410" s="26">
        <f t="shared" si="881"/>
        <v>0</v>
      </c>
    </row>
    <row r="1411" spans="1:5" x14ac:dyDescent="0.2">
      <c r="A1411" s="44" t="s">
        <v>23</v>
      </c>
      <c r="B1411" s="196">
        <v>0</v>
      </c>
      <c r="C1411" s="25">
        <v>0</v>
      </c>
      <c r="D1411" s="196">
        <v>0</v>
      </c>
      <c r="E1411" s="53">
        <f t="shared" si="881"/>
        <v>0</v>
      </c>
    </row>
    <row r="1412" spans="1:5" ht="15" x14ac:dyDescent="0.25">
      <c r="A1412" s="29" t="s">
        <v>31</v>
      </c>
      <c r="B1412" s="205">
        <f>SUM(B1409:B1411)</f>
        <v>0</v>
      </c>
      <c r="C1412" s="33">
        <f t="shared" ref="C1412:D1412" si="882">SUM(C1409:C1411)</f>
        <v>0</v>
      </c>
      <c r="D1412" s="205">
        <f t="shared" si="882"/>
        <v>0</v>
      </c>
      <c r="E1412" s="31">
        <f t="shared" ref="E1412" si="883">SUM(E1409:E1411)</f>
        <v>0</v>
      </c>
    </row>
    <row r="1413" spans="1:5" ht="15" x14ac:dyDescent="0.25">
      <c r="A1413" s="36" t="s">
        <v>8</v>
      </c>
      <c r="B1413" s="56">
        <f>+B1412+B1403+B1399+B1408</f>
        <v>0</v>
      </c>
      <c r="C1413" s="30">
        <f t="shared" ref="C1413:D1413" si="884">+C1412+C1403+C1399+C1408</f>
        <v>21000</v>
      </c>
      <c r="D1413" s="56">
        <f t="shared" si="884"/>
        <v>0</v>
      </c>
      <c r="E1413" s="31">
        <f t="shared" ref="E1413" si="885">+E1412+E1403+E1399+E1408</f>
        <v>-21000</v>
      </c>
    </row>
    <row r="1414" spans="1:5" ht="15" x14ac:dyDescent="0.25">
      <c r="A1414" s="66" t="s">
        <v>6</v>
      </c>
      <c r="B1414" s="61"/>
      <c r="C1414" s="52"/>
      <c r="D1414" s="61"/>
      <c r="E1414" s="141"/>
    </row>
    <row r="1415" spans="1:5" ht="15" x14ac:dyDescent="0.25">
      <c r="A1415" s="20" t="s">
        <v>119</v>
      </c>
      <c r="B1415" s="39"/>
      <c r="C1415" s="38"/>
      <c r="D1415" s="39"/>
      <c r="E1415" s="152"/>
    </row>
    <row r="1416" spans="1:5" ht="15" x14ac:dyDescent="0.25">
      <c r="A1416" s="41" t="s">
        <v>120</v>
      </c>
      <c r="B1416" s="207"/>
      <c r="C1416" s="42"/>
      <c r="D1416" s="207"/>
      <c r="E1416" s="140"/>
    </row>
    <row r="1417" spans="1:5" x14ac:dyDescent="0.2">
      <c r="A1417" s="127" t="s">
        <v>28</v>
      </c>
      <c r="B1417" s="227">
        <v>0</v>
      </c>
      <c r="C1417" s="128">
        <v>0</v>
      </c>
      <c r="D1417" s="227">
        <v>0</v>
      </c>
      <c r="E1417" s="69">
        <f>D1417-C1417</f>
        <v>0</v>
      </c>
    </row>
    <row r="1418" spans="1:5" x14ac:dyDescent="0.2">
      <c r="A1418" s="27" t="s">
        <v>29</v>
      </c>
      <c r="B1418" s="195">
        <v>0</v>
      </c>
      <c r="C1418" s="28">
        <v>0</v>
      </c>
      <c r="D1418" s="195">
        <v>0</v>
      </c>
      <c r="E1418" s="26">
        <f t="shared" ref="E1418:E1428" si="886">D1418-C1418</f>
        <v>0</v>
      </c>
    </row>
    <row r="1419" spans="1:5" x14ac:dyDescent="0.2">
      <c r="A1419" s="44" t="s">
        <v>30</v>
      </c>
      <c r="B1419" s="196">
        <v>0</v>
      </c>
      <c r="C1419" s="25">
        <v>0</v>
      </c>
      <c r="D1419" s="196">
        <v>0</v>
      </c>
      <c r="E1419" s="53">
        <f t="shared" si="886"/>
        <v>0</v>
      </c>
    </row>
    <row r="1420" spans="1:5" ht="15" x14ac:dyDescent="0.25">
      <c r="A1420" s="29" t="s">
        <v>7</v>
      </c>
      <c r="B1420" s="209">
        <f>SUM(B1417:B1419)</f>
        <v>0</v>
      </c>
      <c r="C1420" s="47">
        <f t="shared" ref="C1420" si="887">SUM(C1417:C1419)</f>
        <v>0</v>
      </c>
      <c r="D1420" s="209">
        <f t="shared" ref="D1420" si="888">SUM(D1417:D1419)</f>
        <v>0</v>
      </c>
      <c r="E1420" s="54">
        <f t="shared" si="886"/>
        <v>0</v>
      </c>
    </row>
    <row r="1421" spans="1:5" x14ac:dyDescent="0.2">
      <c r="A1421" s="27" t="s">
        <v>14</v>
      </c>
      <c r="B1421" s="195">
        <v>0</v>
      </c>
      <c r="C1421" s="28">
        <v>0</v>
      </c>
      <c r="D1421" s="195">
        <v>0</v>
      </c>
      <c r="E1421" s="26">
        <f t="shared" si="886"/>
        <v>0</v>
      </c>
    </row>
    <row r="1422" spans="1:5" x14ac:dyDescent="0.2">
      <c r="A1422" s="27" t="s">
        <v>15</v>
      </c>
      <c r="B1422" s="208">
        <v>0</v>
      </c>
      <c r="C1422" s="45">
        <v>0</v>
      </c>
      <c r="D1422" s="208">
        <v>0</v>
      </c>
      <c r="E1422" s="53">
        <f t="shared" si="886"/>
        <v>0</v>
      </c>
    </row>
    <row r="1423" spans="1:5" x14ac:dyDescent="0.2">
      <c r="A1423" s="27" t="s">
        <v>16</v>
      </c>
      <c r="B1423" s="195">
        <v>0</v>
      </c>
      <c r="C1423" s="28">
        <v>0</v>
      </c>
      <c r="D1423" s="195">
        <v>0</v>
      </c>
      <c r="E1423" s="26">
        <f t="shared" si="886"/>
        <v>0</v>
      </c>
    </row>
    <row r="1424" spans="1:5" ht="15" x14ac:dyDescent="0.25">
      <c r="A1424" s="29" t="s">
        <v>12</v>
      </c>
      <c r="B1424" s="35">
        <f>SUM(B1421:B1423)</f>
        <v>0</v>
      </c>
      <c r="C1424" s="32">
        <f t="shared" ref="C1424" si="889">SUM(C1421:C1423)</f>
        <v>0</v>
      </c>
      <c r="D1424" s="35">
        <f t="shared" ref="D1424" si="890">SUM(D1421:D1423)</f>
        <v>0</v>
      </c>
      <c r="E1424" s="31">
        <f t="shared" si="886"/>
        <v>0</v>
      </c>
    </row>
    <row r="1425" spans="1:5" x14ac:dyDescent="0.2">
      <c r="A1425" s="27" t="s">
        <v>17</v>
      </c>
      <c r="B1425" s="208">
        <v>0</v>
      </c>
      <c r="C1425" s="45">
        <v>0</v>
      </c>
      <c r="D1425" s="208">
        <v>0</v>
      </c>
      <c r="E1425" s="53">
        <f t="shared" si="886"/>
        <v>0</v>
      </c>
    </row>
    <row r="1426" spans="1:5" x14ac:dyDescent="0.2">
      <c r="A1426" s="27" t="s">
        <v>18</v>
      </c>
      <c r="B1426" s="195">
        <v>722744</v>
      </c>
      <c r="C1426" s="28">
        <v>0</v>
      </c>
      <c r="D1426" s="195">
        <v>0</v>
      </c>
      <c r="E1426" s="26">
        <f t="shared" si="886"/>
        <v>0</v>
      </c>
    </row>
    <row r="1427" spans="1:5" x14ac:dyDescent="0.2">
      <c r="A1427" s="27" t="s">
        <v>19</v>
      </c>
      <c r="B1427" s="208">
        <v>0</v>
      </c>
      <c r="C1427" s="45">
        <v>0</v>
      </c>
      <c r="D1427" s="208">
        <v>0</v>
      </c>
      <c r="E1427" s="53">
        <f t="shared" si="886"/>
        <v>0</v>
      </c>
    </row>
    <row r="1428" spans="1:5" x14ac:dyDescent="0.2">
      <c r="A1428" s="27" t="s">
        <v>20</v>
      </c>
      <c r="B1428" s="195">
        <v>0</v>
      </c>
      <c r="C1428" s="28">
        <v>0</v>
      </c>
      <c r="D1428" s="195">
        <v>0</v>
      </c>
      <c r="E1428" s="26">
        <f t="shared" si="886"/>
        <v>0</v>
      </c>
    </row>
    <row r="1429" spans="1:5" ht="15" x14ac:dyDescent="0.25">
      <c r="A1429" s="29" t="s">
        <v>13</v>
      </c>
      <c r="B1429" s="35">
        <f>SUM(B1425:B1428)</f>
        <v>722744</v>
      </c>
      <c r="C1429" s="32">
        <f t="shared" ref="C1429:D1429" si="891">SUM(C1425:C1428)</f>
        <v>0</v>
      </c>
      <c r="D1429" s="35">
        <f t="shared" si="891"/>
        <v>0</v>
      </c>
      <c r="E1429" s="31">
        <f t="shared" ref="E1429" si="892">SUM(E1425:E1428)</f>
        <v>0</v>
      </c>
    </row>
    <row r="1430" spans="1:5" x14ac:dyDescent="0.2">
      <c r="A1430" s="27" t="s">
        <v>21</v>
      </c>
      <c r="B1430" s="208">
        <v>0</v>
      </c>
      <c r="C1430" s="45">
        <v>0</v>
      </c>
      <c r="D1430" s="208">
        <v>0</v>
      </c>
      <c r="E1430" s="53">
        <f t="shared" ref="E1430:E1432" si="893">D1430-C1430</f>
        <v>0</v>
      </c>
    </row>
    <row r="1431" spans="1:5" x14ac:dyDescent="0.2">
      <c r="A1431" s="27" t="s">
        <v>22</v>
      </c>
      <c r="B1431" s="195">
        <v>0</v>
      </c>
      <c r="C1431" s="28">
        <v>0</v>
      </c>
      <c r="D1431" s="195">
        <v>0</v>
      </c>
      <c r="E1431" s="26">
        <f t="shared" si="893"/>
        <v>0</v>
      </c>
    </row>
    <row r="1432" spans="1:5" x14ac:dyDescent="0.2">
      <c r="A1432" s="44" t="s">
        <v>23</v>
      </c>
      <c r="B1432" s="196">
        <v>0</v>
      </c>
      <c r="C1432" s="25">
        <v>0</v>
      </c>
      <c r="D1432" s="196">
        <v>0</v>
      </c>
      <c r="E1432" s="53">
        <f t="shared" si="893"/>
        <v>0</v>
      </c>
    </row>
    <row r="1433" spans="1:5" ht="15" x14ac:dyDescent="0.25">
      <c r="A1433" s="29" t="s">
        <v>31</v>
      </c>
      <c r="B1433" s="205">
        <f>SUM(B1430:B1432)</f>
        <v>0</v>
      </c>
      <c r="C1433" s="33">
        <f t="shared" ref="C1433:D1433" si="894">SUM(C1430:C1432)</f>
        <v>0</v>
      </c>
      <c r="D1433" s="205">
        <f t="shared" si="894"/>
        <v>0</v>
      </c>
      <c r="E1433" s="31">
        <f t="shared" ref="E1433" si="895">SUM(E1430:E1432)</f>
        <v>0</v>
      </c>
    </row>
    <row r="1434" spans="1:5" ht="15" x14ac:dyDescent="0.25">
      <c r="A1434" s="36" t="s">
        <v>8</v>
      </c>
      <c r="B1434" s="56">
        <f>+B1433+B1424+B1420+B1429</f>
        <v>722744</v>
      </c>
      <c r="C1434" s="30">
        <f t="shared" ref="C1434:D1434" si="896">+C1433+C1424+C1420+C1429</f>
        <v>0</v>
      </c>
      <c r="D1434" s="56">
        <f t="shared" si="896"/>
        <v>0</v>
      </c>
      <c r="E1434" s="31">
        <f t="shared" ref="E1434" si="897">+E1433+E1424+E1420+E1429</f>
        <v>0</v>
      </c>
    </row>
    <row r="1435" spans="1:5" ht="15" x14ac:dyDescent="0.25">
      <c r="A1435" s="66" t="s">
        <v>6</v>
      </c>
      <c r="B1435" s="61"/>
      <c r="C1435" s="52"/>
      <c r="D1435" s="61"/>
      <c r="E1435" s="141"/>
    </row>
    <row r="1436" spans="1:5" ht="15" x14ac:dyDescent="0.25">
      <c r="A1436" s="41" t="s">
        <v>121</v>
      </c>
      <c r="B1436" s="207"/>
      <c r="C1436" s="42"/>
      <c r="D1436" s="207"/>
      <c r="E1436" s="140"/>
    </row>
    <row r="1437" spans="1:5" x14ac:dyDescent="0.2">
      <c r="A1437" s="27" t="s">
        <v>28</v>
      </c>
      <c r="B1437" s="208">
        <v>0</v>
      </c>
      <c r="C1437" s="45">
        <v>0</v>
      </c>
      <c r="D1437" s="208">
        <v>0</v>
      </c>
      <c r="E1437" s="53">
        <f>D1437-C1437</f>
        <v>0</v>
      </c>
    </row>
    <row r="1438" spans="1:5" x14ac:dyDescent="0.2">
      <c r="A1438" s="27" t="s">
        <v>29</v>
      </c>
      <c r="B1438" s="195">
        <v>0</v>
      </c>
      <c r="C1438" s="28">
        <v>0</v>
      </c>
      <c r="D1438" s="195">
        <v>0</v>
      </c>
      <c r="E1438" s="26">
        <f t="shared" ref="E1438:E1448" si="898">D1438-C1438</f>
        <v>0</v>
      </c>
    </row>
    <row r="1439" spans="1:5" x14ac:dyDescent="0.2">
      <c r="A1439" s="44" t="s">
        <v>30</v>
      </c>
      <c r="B1439" s="196">
        <v>0</v>
      </c>
      <c r="C1439" s="25">
        <v>0</v>
      </c>
      <c r="D1439" s="196">
        <v>0</v>
      </c>
      <c r="E1439" s="53">
        <f t="shared" si="898"/>
        <v>0</v>
      </c>
    </row>
    <row r="1440" spans="1:5" ht="15" x14ac:dyDescent="0.25">
      <c r="A1440" s="29" t="s">
        <v>7</v>
      </c>
      <c r="B1440" s="209">
        <f>SUM(B1437:B1439)</f>
        <v>0</v>
      </c>
      <c r="C1440" s="47">
        <f t="shared" ref="C1440" si="899">SUM(C1437:C1439)</f>
        <v>0</v>
      </c>
      <c r="D1440" s="209">
        <f t="shared" ref="D1440" si="900">SUM(D1437:D1439)</f>
        <v>0</v>
      </c>
      <c r="E1440" s="54">
        <f t="shared" si="898"/>
        <v>0</v>
      </c>
    </row>
    <row r="1441" spans="1:5" x14ac:dyDescent="0.2">
      <c r="A1441" s="27" t="s">
        <v>14</v>
      </c>
      <c r="B1441" s="195">
        <v>0</v>
      </c>
      <c r="C1441" s="28">
        <v>0</v>
      </c>
      <c r="D1441" s="195">
        <v>0</v>
      </c>
      <c r="E1441" s="26">
        <f t="shared" si="898"/>
        <v>0</v>
      </c>
    </row>
    <row r="1442" spans="1:5" x14ac:dyDescent="0.2">
      <c r="A1442" s="27" t="s">
        <v>15</v>
      </c>
      <c r="B1442" s="208">
        <v>0</v>
      </c>
      <c r="C1442" s="45">
        <v>0</v>
      </c>
      <c r="D1442" s="208">
        <v>0</v>
      </c>
      <c r="E1442" s="53">
        <f t="shared" si="898"/>
        <v>0</v>
      </c>
    </row>
    <row r="1443" spans="1:5" x14ac:dyDescent="0.2">
      <c r="A1443" s="27" t="s">
        <v>16</v>
      </c>
      <c r="B1443" s="195">
        <v>0</v>
      </c>
      <c r="C1443" s="28">
        <v>0</v>
      </c>
      <c r="D1443" s="195">
        <v>0</v>
      </c>
      <c r="E1443" s="26">
        <f t="shared" si="898"/>
        <v>0</v>
      </c>
    </row>
    <row r="1444" spans="1:5" ht="15" x14ac:dyDescent="0.25">
      <c r="A1444" s="29" t="s">
        <v>12</v>
      </c>
      <c r="B1444" s="35">
        <f>SUM(B1441:B1443)</f>
        <v>0</v>
      </c>
      <c r="C1444" s="32">
        <f t="shared" ref="C1444" si="901">SUM(C1441:C1443)</f>
        <v>0</v>
      </c>
      <c r="D1444" s="35">
        <f t="shared" ref="D1444" si="902">SUM(D1441:D1443)</f>
        <v>0</v>
      </c>
      <c r="E1444" s="31">
        <f t="shared" si="898"/>
        <v>0</v>
      </c>
    </row>
    <row r="1445" spans="1:5" x14ac:dyDescent="0.2">
      <c r="A1445" s="27" t="s">
        <v>17</v>
      </c>
      <c r="B1445" s="208">
        <v>0</v>
      </c>
      <c r="C1445" s="45">
        <v>0</v>
      </c>
      <c r="D1445" s="208">
        <v>0</v>
      </c>
      <c r="E1445" s="53">
        <f t="shared" si="898"/>
        <v>0</v>
      </c>
    </row>
    <row r="1446" spans="1:5" x14ac:dyDescent="0.2">
      <c r="A1446" s="27" t="s">
        <v>18</v>
      </c>
      <c r="B1446" s="195">
        <v>0</v>
      </c>
      <c r="C1446" s="28">
        <v>0</v>
      </c>
      <c r="D1446" s="195">
        <v>0</v>
      </c>
      <c r="E1446" s="26">
        <f t="shared" si="898"/>
        <v>0</v>
      </c>
    </row>
    <row r="1447" spans="1:5" x14ac:dyDescent="0.2">
      <c r="A1447" s="27" t="s">
        <v>19</v>
      </c>
      <c r="B1447" s="208">
        <v>0</v>
      </c>
      <c r="C1447" s="45">
        <v>0</v>
      </c>
      <c r="D1447" s="208">
        <v>0</v>
      </c>
      <c r="E1447" s="53">
        <f t="shared" si="898"/>
        <v>0</v>
      </c>
    </row>
    <row r="1448" spans="1:5" x14ac:dyDescent="0.2">
      <c r="A1448" s="27" t="s">
        <v>20</v>
      </c>
      <c r="B1448" s="195">
        <v>997272</v>
      </c>
      <c r="C1448" s="28">
        <v>0</v>
      </c>
      <c r="D1448" s="195">
        <v>895983</v>
      </c>
      <c r="E1448" s="26">
        <f t="shared" si="898"/>
        <v>895983</v>
      </c>
    </row>
    <row r="1449" spans="1:5" ht="15" x14ac:dyDescent="0.25">
      <c r="A1449" s="29" t="s">
        <v>13</v>
      </c>
      <c r="B1449" s="35">
        <f>SUM(B1445:B1448)</f>
        <v>997272</v>
      </c>
      <c r="C1449" s="32">
        <f t="shared" ref="C1449:D1449" si="903">SUM(C1445:C1448)</f>
        <v>0</v>
      </c>
      <c r="D1449" s="35">
        <f t="shared" si="903"/>
        <v>895983</v>
      </c>
      <c r="E1449" s="31">
        <f t="shared" ref="E1449" si="904">SUM(E1445:E1448)</f>
        <v>895983</v>
      </c>
    </row>
    <row r="1450" spans="1:5" x14ac:dyDescent="0.2">
      <c r="A1450" s="27" t="s">
        <v>21</v>
      </c>
      <c r="B1450" s="208">
        <v>0</v>
      </c>
      <c r="C1450" s="45">
        <v>0</v>
      </c>
      <c r="D1450" s="208">
        <v>0</v>
      </c>
      <c r="E1450" s="53">
        <f t="shared" ref="E1450:E1452" si="905">D1450-C1450</f>
        <v>0</v>
      </c>
    </row>
    <row r="1451" spans="1:5" x14ac:dyDescent="0.2">
      <c r="A1451" s="27" t="s">
        <v>22</v>
      </c>
      <c r="B1451" s="195">
        <v>0</v>
      </c>
      <c r="C1451" s="28">
        <v>0</v>
      </c>
      <c r="D1451" s="195">
        <v>0</v>
      </c>
      <c r="E1451" s="26">
        <f t="shared" si="905"/>
        <v>0</v>
      </c>
    </row>
    <row r="1452" spans="1:5" x14ac:dyDescent="0.2">
      <c r="A1452" s="44" t="s">
        <v>23</v>
      </c>
      <c r="B1452" s="196">
        <v>0</v>
      </c>
      <c r="C1452" s="25">
        <v>0</v>
      </c>
      <c r="D1452" s="196">
        <v>0</v>
      </c>
      <c r="E1452" s="53">
        <f t="shared" si="905"/>
        <v>0</v>
      </c>
    </row>
    <row r="1453" spans="1:5" ht="15" x14ac:dyDescent="0.25">
      <c r="A1453" s="29" t="s">
        <v>31</v>
      </c>
      <c r="B1453" s="205">
        <f>SUM(B1450:B1452)</f>
        <v>0</v>
      </c>
      <c r="C1453" s="33">
        <f t="shared" ref="C1453:D1453" si="906">SUM(C1450:C1452)</f>
        <v>0</v>
      </c>
      <c r="D1453" s="205">
        <f t="shared" si="906"/>
        <v>0</v>
      </c>
      <c r="E1453" s="31">
        <f t="shared" ref="E1453" si="907">SUM(E1450:E1452)</f>
        <v>0</v>
      </c>
    </row>
    <row r="1454" spans="1:5" ht="15.75" thickBot="1" x14ac:dyDescent="0.3">
      <c r="A1454" s="36" t="s">
        <v>8</v>
      </c>
      <c r="B1454" s="56">
        <f>+B1453+B1444+B1440+B1449</f>
        <v>997272</v>
      </c>
      <c r="C1454" s="30">
        <f t="shared" ref="C1454:D1454" si="908">+C1453+C1444+C1440+C1449</f>
        <v>0</v>
      </c>
      <c r="D1454" s="56">
        <f t="shared" si="908"/>
        <v>895983</v>
      </c>
      <c r="E1454" s="31">
        <f t="shared" ref="E1454" si="909">+E1453+E1444+E1440+E1449</f>
        <v>895983</v>
      </c>
    </row>
    <row r="1455" spans="1:5" ht="15.75" thickTop="1" x14ac:dyDescent="0.25">
      <c r="A1455" s="66" t="s">
        <v>6</v>
      </c>
      <c r="B1455" s="233" t="s">
        <v>1</v>
      </c>
      <c r="C1455" s="200" t="s">
        <v>3</v>
      </c>
      <c r="D1455" s="200" t="s">
        <v>3</v>
      </c>
      <c r="E1455" s="132" t="s">
        <v>125</v>
      </c>
    </row>
    <row r="1456" spans="1:5" ht="15" x14ac:dyDescent="0.25">
      <c r="A1456" s="63"/>
      <c r="B1456" s="201" t="s">
        <v>25</v>
      </c>
      <c r="C1456" s="201" t="s">
        <v>25</v>
      </c>
      <c r="D1456" s="201" t="s">
        <v>126</v>
      </c>
      <c r="E1456" s="133" t="s">
        <v>25</v>
      </c>
    </row>
    <row r="1457" spans="1:5" ht="15" x14ac:dyDescent="0.25">
      <c r="A1457" s="60" t="s">
        <v>122</v>
      </c>
      <c r="B1457" s="207"/>
      <c r="C1457" s="43"/>
      <c r="D1457" s="43"/>
      <c r="E1457" s="161"/>
    </row>
    <row r="1458" spans="1:5" ht="15" x14ac:dyDescent="0.25">
      <c r="A1458" s="66" t="s">
        <v>6</v>
      </c>
      <c r="B1458" s="61"/>
      <c r="C1458" s="61"/>
      <c r="D1458" s="61"/>
      <c r="E1458" s="141"/>
    </row>
    <row r="1459" spans="1:5" ht="15" x14ac:dyDescent="0.25">
      <c r="A1459" s="41" t="s">
        <v>123</v>
      </c>
      <c r="B1459" s="206"/>
      <c r="C1459" s="206"/>
      <c r="D1459" s="206"/>
      <c r="E1459" s="144"/>
    </row>
    <row r="1460" spans="1:5" x14ac:dyDescent="0.2">
      <c r="A1460" s="27" t="s">
        <v>28</v>
      </c>
      <c r="B1460" s="195">
        <v>0</v>
      </c>
      <c r="C1460" s="195">
        <v>0</v>
      </c>
      <c r="D1460" s="195">
        <v>0</v>
      </c>
      <c r="E1460" s="26">
        <f>D1460-C1460</f>
        <v>0</v>
      </c>
    </row>
    <row r="1461" spans="1:5" x14ac:dyDescent="0.2">
      <c r="A1461" s="27" t="s">
        <v>29</v>
      </c>
      <c r="B1461" s="195">
        <v>0</v>
      </c>
      <c r="C1461" s="195">
        <v>0</v>
      </c>
      <c r="D1461" s="195">
        <v>0</v>
      </c>
      <c r="E1461" s="26">
        <f t="shared" ref="E1461:E1471" si="910">D1461-C1461</f>
        <v>0</v>
      </c>
    </row>
    <row r="1462" spans="1:5" x14ac:dyDescent="0.2">
      <c r="A1462" s="44" t="s">
        <v>30</v>
      </c>
      <c r="B1462" s="196">
        <v>0</v>
      </c>
      <c r="C1462" s="196">
        <v>0</v>
      </c>
      <c r="D1462" s="196">
        <v>0</v>
      </c>
      <c r="E1462" s="53">
        <f t="shared" si="910"/>
        <v>0</v>
      </c>
    </row>
    <row r="1463" spans="1:5" ht="15" x14ac:dyDescent="0.25">
      <c r="A1463" s="29" t="s">
        <v>7</v>
      </c>
      <c r="B1463" s="209">
        <f>SUM(B1460:B1462)</f>
        <v>0</v>
      </c>
      <c r="C1463" s="209">
        <f t="shared" ref="C1463" si="911">SUM(C1460:C1462)</f>
        <v>0</v>
      </c>
      <c r="D1463" s="209">
        <f t="shared" ref="D1463" si="912">SUM(D1460:D1462)</f>
        <v>0</v>
      </c>
      <c r="E1463" s="54">
        <f t="shared" si="910"/>
        <v>0</v>
      </c>
    </row>
    <row r="1464" spans="1:5" x14ac:dyDescent="0.2">
      <c r="A1464" s="27" t="s">
        <v>14</v>
      </c>
      <c r="B1464" s="195">
        <v>0</v>
      </c>
      <c r="C1464" s="195">
        <v>0</v>
      </c>
      <c r="D1464" s="195">
        <v>0</v>
      </c>
      <c r="E1464" s="26">
        <f t="shared" si="910"/>
        <v>0</v>
      </c>
    </row>
    <row r="1465" spans="1:5" x14ac:dyDescent="0.2">
      <c r="A1465" s="27" t="s">
        <v>15</v>
      </c>
      <c r="B1465" s="208">
        <v>0</v>
      </c>
      <c r="C1465" s="208">
        <v>0</v>
      </c>
      <c r="D1465" s="208">
        <v>0</v>
      </c>
      <c r="E1465" s="53">
        <f t="shared" si="910"/>
        <v>0</v>
      </c>
    </row>
    <row r="1466" spans="1:5" x14ac:dyDescent="0.2">
      <c r="A1466" s="27" t="s">
        <v>16</v>
      </c>
      <c r="B1466" s="195">
        <v>0</v>
      </c>
      <c r="C1466" s="195">
        <v>0</v>
      </c>
      <c r="D1466" s="195">
        <v>0</v>
      </c>
      <c r="E1466" s="26">
        <f t="shared" si="910"/>
        <v>0</v>
      </c>
    </row>
    <row r="1467" spans="1:5" ht="15" x14ac:dyDescent="0.25">
      <c r="A1467" s="29" t="s">
        <v>12</v>
      </c>
      <c r="B1467" s="35">
        <f>SUM(B1464:B1466)</f>
        <v>0</v>
      </c>
      <c r="C1467" s="35">
        <f t="shared" ref="C1467" si="913">SUM(C1464:C1466)</f>
        <v>0</v>
      </c>
      <c r="D1467" s="35">
        <f t="shared" ref="D1467" si="914">SUM(D1464:D1466)</f>
        <v>0</v>
      </c>
      <c r="E1467" s="31">
        <f t="shared" si="910"/>
        <v>0</v>
      </c>
    </row>
    <row r="1468" spans="1:5" x14ac:dyDescent="0.2">
      <c r="A1468" s="27" t="s">
        <v>17</v>
      </c>
      <c r="B1468" s="208">
        <v>0</v>
      </c>
      <c r="C1468" s="208">
        <v>0</v>
      </c>
      <c r="D1468" s="208">
        <v>0</v>
      </c>
      <c r="E1468" s="53">
        <f t="shared" si="910"/>
        <v>0</v>
      </c>
    </row>
    <row r="1469" spans="1:5" x14ac:dyDescent="0.2">
      <c r="A1469" s="27" t="s">
        <v>18</v>
      </c>
      <c r="B1469" s="195">
        <v>292375</v>
      </c>
      <c r="C1469" s="195">
        <v>375750</v>
      </c>
      <c r="D1469" s="195">
        <v>350000</v>
      </c>
      <c r="E1469" s="26">
        <f t="shared" si="910"/>
        <v>-25750</v>
      </c>
    </row>
    <row r="1470" spans="1:5" x14ac:dyDescent="0.2">
      <c r="A1470" s="27" t="s">
        <v>19</v>
      </c>
      <c r="B1470" s="208">
        <v>0</v>
      </c>
      <c r="C1470" s="208">
        <v>0</v>
      </c>
      <c r="D1470" s="208">
        <v>0</v>
      </c>
      <c r="E1470" s="53">
        <f t="shared" si="910"/>
        <v>0</v>
      </c>
    </row>
    <row r="1471" spans="1:5" x14ac:dyDescent="0.2">
      <c r="A1471" s="27" t="s">
        <v>20</v>
      </c>
      <c r="B1471" s="195">
        <v>0</v>
      </c>
      <c r="C1471" s="195">
        <v>0</v>
      </c>
      <c r="D1471" s="195">
        <v>0</v>
      </c>
      <c r="E1471" s="26">
        <f t="shared" si="910"/>
        <v>0</v>
      </c>
    </row>
    <row r="1472" spans="1:5" ht="15" x14ac:dyDescent="0.25">
      <c r="A1472" s="29" t="s">
        <v>13</v>
      </c>
      <c r="B1472" s="35">
        <f>SUM(B1468:B1471)</f>
        <v>292375</v>
      </c>
      <c r="C1472" s="35">
        <f t="shared" ref="C1472:D1472" si="915">SUM(C1468:C1471)</f>
        <v>375750</v>
      </c>
      <c r="D1472" s="35">
        <f t="shared" si="915"/>
        <v>350000</v>
      </c>
      <c r="E1472" s="31">
        <f t="shared" ref="E1472" si="916">SUM(E1468:E1471)</f>
        <v>-25750</v>
      </c>
    </row>
    <row r="1473" spans="1:5" x14ac:dyDescent="0.2">
      <c r="A1473" s="27" t="s">
        <v>21</v>
      </c>
      <c r="B1473" s="208">
        <v>0</v>
      </c>
      <c r="C1473" s="208">
        <v>0</v>
      </c>
      <c r="D1473" s="208">
        <v>0</v>
      </c>
      <c r="E1473" s="53">
        <f t="shared" ref="E1473:E1475" si="917">D1473-C1473</f>
        <v>0</v>
      </c>
    </row>
    <row r="1474" spans="1:5" x14ac:dyDescent="0.2">
      <c r="A1474" s="27" t="s">
        <v>22</v>
      </c>
      <c r="B1474" s="227">
        <v>0</v>
      </c>
      <c r="C1474" s="227">
        <v>0</v>
      </c>
      <c r="D1474" s="227">
        <v>0</v>
      </c>
      <c r="E1474" s="69">
        <f t="shared" si="917"/>
        <v>0</v>
      </c>
    </row>
    <row r="1475" spans="1:5" x14ac:dyDescent="0.2">
      <c r="A1475" s="44" t="s">
        <v>23</v>
      </c>
      <c r="B1475" s="195">
        <v>0</v>
      </c>
      <c r="C1475" s="195">
        <v>0</v>
      </c>
      <c r="D1475" s="195">
        <v>0</v>
      </c>
      <c r="E1475" s="69">
        <f t="shared" si="917"/>
        <v>0</v>
      </c>
    </row>
    <row r="1476" spans="1:5" ht="15" x14ac:dyDescent="0.25">
      <c r="A1476" s="29" t="s">
        <v>31</v>
      </c>
      <c r="B1476" s="205">
        <f>SUM(B1473:B1475)</f>
        <v>0</v>
      </c>
      <c r="C1476" s="205">
        <f t="shared" ref="C1476:D1476" si="918">SUM(C1473:C1475)</f>
        <v>0</v>
      </c>
      <c r="D1476" s="205">
        <f t="shared" si="918"/>
        <v>0</v>
      </c>
      <c r="E1476" s="31">
        <f t="shared" ref="E1476" si="919">SUM(E1473:E1475)</f>
        <v>0</v>
      </c>
    </row>
    <row r="1477" spans="1:5" ht="15" x14ac:dyDescent="0.25">
      <c r="A1477" s="36" t="s">
        <v>8</v>
      </c>
      <c r="B1477" s="56">
        <f>+B1476+B1467+B1463+B1472</f>
        <v>292375</v>
      </c>
      <c r="C1477" s="56">
        <f t="shared" ref="C1477:D1477" si="920">+C1476+C1467+C1463+C1472</f>
        <v>375750</v>
      </c>
      <c r="D1477" s="56">
        <f t="shared" si="920"/>
        <v>350000</v>
      </c>
      <c r="E1477" s="31">
        <f t="shared" ref="E1477" si="921">+E1476+E1467+E1463+E1472</f>
        <v>-25750</v>
      </c>
    </row>
    <row r="1478" spans="1:5" x14ac:dyDescent="0.2">
      <c r="B1478" s="230"/>
      <c r="C1478" s="253"/>
      <c r="D1478" s="253"/>
    </row>
    <row r="1479" spans="1:5" x14ac:dyDescent="0.2">
      <c r="B1479" s="230"/>
      <c r="C1479" s="253"/>
      <c r="D1479" s="253"/>
    </row>
    <row r="1480" spans="1:5" x14ac:dyDescent="0.2">
      <c r="B1480" s="230"/>
      <c r="C1480" s="253"/>
      <c r="D1480" s="253"/>
    </row>
    <row r="1481" spans="1:5" x14ac:dyDescent="0.2">
      <c r="B1481" s="230"/>
      <c r="C1481" s="253"/>
      <c r="D1481" s="253"/>
    </row>
    <row r="1482" spans="1:5" x14ac:dyDescent="0.2">
      <c r="B1482" s="230"/>
      <c r="C1482" s="253"/>
      <c r="D1482" s="253"/>
    </row>
    <row r="1483" spans="1:5" x14ac:dyDescent="0.2">
      <c r="B1483" s="230"/>
      <c r="C1483" s="253"/>
      <c r="D1483" s="253"/>
    </row>
    <row r="1484" spans="1:5" x14ac:dyDescent="0.2">
      <c r="B1484" s="230"/>
      <c r="C1484" s="253"/>
      <c r="D1484" s="253"/>
    </row>
    <row r="1485" spans="1:5" x14ac:dyDescent="0.2">
      <c r="B1485" s="230"/>
      <c r="C1485" s="253"/>
      <c r="D1485" s="253"/>
    </row>
    <row r="1486" spans="1:5" x14ac:dyDescent="0.2">
      <c r="B1486" s="230"/>
      <c r="C1486" s="253"/>
      <c r="D1486" s="253"/>
    </row>
    <row r="1487" spans="1:5" x14ac:dyDescent="0.2">
      <c r="B1487" s="230"/>
      <c r="C1487" s="253"/>
      <c r="D1487" s="253"/>
    </row>
    <row r="1488" spans="1:5" x14ac:dyDescent="0.2">
      <c r="B1488" s="230"/>
      <c r="C1488" s="253"/>
      <c r="D1488" s="253"/>
    </row>
    <row r="1489" spans="2:4" x14ac:dyDescent="0.2">
      <c r="B1489" s="230"/>
      <c r="C1489" s="253"/>
      <c r="D1489" s="253"/>
    </row>
    <row r="1490" spans="2:4" x14ac:dyDescent="0.2">
      <c r="B1490" s="230"/>
      <c r="C1490" s="253"/>
      <c r="D1490" s="253"/>
    </row>
    <row r="1491" spans="2:4" x14ac:dyDescent="0.2">
      <c r="B1491" s="230"/>
      <c r="C1491" s="253"/>
      <c r="D1491" s="253"/>
    </row>
    <row r="1492" spans="2:4" x14ac:dyDescent="0.2">
      <c r="B1492" s="230"/>
      <c r="C1492" s="253"/>
      <c r="D1492" s="253"/>
    </row>
    <row r="1493" spans="2:4" x14ac:dyDescent="0.2">
      <c r="B1493" s="230"/>
      <c r="C1493" s="253"/>
      <c r="D1493" s="253"/>
    </row>
    <row r="1494" spans="2:4" x14ac:dyDescent="0.2">
      <c r="B1494" s="230"/>
      <c r="C1494" s="253"/>
      <c r="D1494" s="253"/>
    </row>
    <row r="1495" spans="2:4" x14ac:dyDescent="0.2">
      <c r="B1495" s="230"/>
      <c r="C1495" s="253"/>
      <c r="D1495" s="253"/>
    </row>
    <row r="1496" spans="2:4" x14ac:dyDescent="0.2">
      <c r="B1496" s="230"/>
      <c r="C1496" s="253"/>
      <c r="D1496" s="253"/>
    </row>
    <row r="1497" spans="2:4" x14ac:dyDescent="0.2">
      <c r="B1497" s="230"/>
      <c r="C1497" s="253"/>
      <c r="D1497" s="253"/>
    </row>
    <row r="1498" spans="2:4" x14ac:dyDescent="0.2">
      <c r="B1498" s="230"/>
      <c r="C1498" s="253"/>
      <c r="D1498" s="253"/>
    </row>
    <row r="1499" spans="2:4" x14ac:dyDescent="0.2">
      <c r="B1499" s="230"/>
      <c r="C1499" s="253"/>
      <c r="D1499" s="253"/>
    </row>
    <row r="1500" spans="2:4" x14ac:dyDescent="0.2">
      <c r="B1500" s="230"/>
      <c r="C1500" s="253"/>
      <c r="D1500" s="253"/>
    </row>
    <row r="1501" spans="2:4" x14ac:dyDescent="0.2">
      <c r="B1501" s="230"/>
      <c r="C1501" s="253"/>
      <c r="D1501" s="253"/>
    </row>
    <row r="1502" spans="2:4" x14ac:dyDescent="0.2">
      <c r="B1502" s="230"/>
      <c r="C1502" s="253"/>
      <c r="D1502" s="253"/>
    </row>
    <row r="1503" spans="2:4" x14ac:dyDescent="0.2">
      <c r="B1503" s="230"/>
      <c r="C1503" s="253"/>
      <c r="D1503" s="253"/>
    </row>
    <row r="1504" spans="2:4" x14ac:dyDescent="0.2">
      <c r="B1504" s="230"/>
      <c r="C1504" s="253"/>
      <c r="D1504" s="253"/>
    </row>
    <row r="1505" spans="2:5" x14ac:dyDescent="0.2">
      <c r="B1505" s="230"/>
      <c r="C1505" s="253"/>
      <c r="D1505" s="253"/>
    </row>
    <row r="1506" spans="2:5" x14ac:dyDescent="0.2">
      <c r="B1506" s="230"/>
      <c r="C1506" s="253"/>
      <c r="D1506" s="253"/>
    </row>
    <row r="1507" spans="2:5" x14ac:dyDescent="0.2">
      <c r="B1507" s="230"/>
      <c r="C1507" s="253"/>
      <c r="D1507" s="253"/>
      <c r="E1507" s="254"/>
    </row>
    <row r="1508" spans="2:5" x14ac:dyDescent="0.2">
      <c r="B1508" s="230"/>
      <c r="C1508" s="253"/>
      <c r="D1508" s="253"/>
      <c r="E1508" s="254"/>
    </row>
    <row r="1509" spans="2:5" x14ac:dyDescent="0.2">
      <c r="B1509" s="230"/>
      <c r="C1509" s="253"/>
      <c r="D1509" s="253"/>
      <c r="E1509" s="254"/>
    </row>
    <row r="1510" spans="2:5" x14ac:dyDescent="0.2">
      <c r="B1510" s="230"/>
      <c r="C1510" s="253"/>
      <c r="D1510" s="253"/>
      <c r="E1510" s="254"/>
    </row>
    <row r="1511" spans="2:5" x14ac:dyDescent="0.2">
      <c r="B1511" s="230"/>
      <c r="C1511" s="253"/>
      <c r="D1511" s="253"/>
      <c r="E1511" s="254"/>
    </row>
    <row r="1512" spans="2:5" x14ac:dyDescent="0.2">
      <c r="B1512" s="230"/>
      <c r="C1512" s="253"/>
      <c r="D1512" s="253"/>
      <c r="E1512" s="254"/>
    </row>
    <row r="1513" spans="2:5" x14ac:dyDescent="0.2">
      <c r="B1513" s="230"/>
      <c r="C1513" s="253"/>
      <c r="D1513" s="253"/>
      <c r="E1513" s="254"/>
    </row>
    <row r="1514" spans="2:5" x14ac:dyDescent="0.2">
      <c r="B1514" s="230"/>
      <c r="C1514" s="253"/>
      <c r="D1514" s="253"/>
      <c r="E1514" s="254"/>
    </row>
    <row r="1515" spans="2:5" x14ac:dyDescent="0.2">
      <c r="B1515" s="230"/>
      <c r="C1515" s="253"/>
      <c r="D1515" s="253"/>
      <c r="E1515" s="254"/>
    </row>
    <row r="1516" spans="2:5" x14ac:dyDescent="0.2">
      <c r="B1516" s="230"/>
      <c r="C1516" s="253"/>
      <c r="D1516" s="253"/>
      <c r="E1516" s="254"/>
    </row>
    <row r="1517" spans="2:5" x14ac:dyDescent="0.2">
      <c r="B1517" s="230"/>
      <c r="C1517" s="253"/>
      <c r="D1517" s="253"/>
      <c r="E1517" s="254"/>
    </row>
    <row r="1518" spans="2:5" x14ac:dyDescent="0.2">
      <c r="B1518" s="230"/>
      <c r="C1518" s="253"/>
      <c r="D1518" s="253"/>
      <c r="E1518" s="254"/>
    </row>
    <row r="1519" spans="2:5" x14ac:dyDescent="0.2">
      <c r="B1519" s="230"/>
      <c r="C1519" s="253"/>
      <c r="D1519" s="253"/>
      <c r="E1519" s="254"/>
    </row>
    <row r="1520" spans="2:5" x14ac:dyDescent="0.2">
      <c r="B1520" s="230"/>
      <c r="C1520" s="253"/>
      <c r="D1520" s="253"/>
      <c r="E1520" s="254"/>
    </row>
    <row r="1521" spans="2:5" x14ac:dyDescent="0.2">
      <c r="B1521" s="230"/>
      <c r="C1521" s="253"/>
      <c r="D1521" s="253"/>
      <c r="E1521" s="254"/>
    </row>
    <row r="1522" spans="2:5" x14ac:dyDescent="0.2">
      <c r="B1522" s="230"/>
      <c r="C1522" s="253"/>
      <c r="D1522" s="253"/>
      <c r="E1522" s="254"/>
    </row>
    <row r="1523" spans="2:5" x14ac:dyDescent="0.2">
      <c r="B1523" s="230"/>
      <c r="C1523" s="253"/>
      <c r="D1523" s="253"/>
      <c r="E1523" s="254"/>
    </row>
    <row r="1524" spans="2:5" x14ac:dyDescent="0.2">
      <c r="B1524" s="230"/>
      <c r="C1524" s="253"/>
      <c r="D1524" s="253"/>
      <c r="E1524" s="254"/>
    </row>
    <row r="1525" spans="2:5" x14ac:dyDescent="0.2">
      <c r="B1525" s="230"/>
      <c r="C1525" s="253"/>
      <c r="D1525" s="253"/>
      <c r="E1525" s="254"/>
    </row>
    <row r="1526" spans="2:5" x14ac:dyDescent="0.2">
      <c r="B1526" s="230"/>
      <c r="C1526" s="253"/>
      <c r="D1526" s="253"/>
      <c r="E1526" s="254"/>
    </row>
    <row r="1527" spans="2:5" x14ac:dyDescent="0.2">
      <c r="B1527" s="230"/>
      <c r="C1527" s="253"/>
      <c r="D1527" s="253"/>
      <c r="E1527" s="254"/>
    </row>
    <row r="1528" spans="2:5" x14ac:dyDescent="0.2">
      <c r="B1528" s="230"/>
      <c r="C1528" s="253"/>
      <c r="D1528" s="253"/>
      <c r="E1528" s="254"/>
    </row>
    <row r="1529" spans="2:5" x14ac:dyDescent="0.2">
      <c r="B1529" s="230"/>
      <c r="C1529" s="253"/>
      <c r="D1529" s="253"/>
      <c r="E1529" s="254"/>
    </row>
    <row r="1530" spans="2:5" x14ac:dyDescent="0.2">
      <c r="B1530" s="230"/>
      <c r="C1530" s="253"/>
      <c r="D1530" s="253"/>
      <c r="E1530" s="254"/>
    </row>
    <row r="1531" spans="2:5" x14ac:dyDescent="0.2">
      <c r="B1531" s="230"/>
      <c r="C1531" s="253"/>
      <c r="D1531" s="253"/>
      <c r="E1531" s="254"/>
    </row>
    <row r="1532" spans="2:5" x14ac:dyDescent="0.2">
      <c r="B1532" s="230"/>
      <c r="C1532" s="253"/>
      <c r="D1532" s="253"/>
      <c r="E1532" s="254"/>
    </row>
    <row r="1533" spans="2:5" x14ac:dyDescent="0.2">
      <c r="B1533" s="230"/>
      <c r="C1533" s="253"/>
      <c r="D1533" s="253"/>
      <c r="E1533" s="254"/>
    </row>
    <row r="1534" spans="2:5" x14ac:dyDescent="0.2">
      <c r="B1534" s="230"/>
      <c r="C1534" s="253"/>
      <c r="D1534" s="253"/>
      <c r="E1534" s="254"/>
    </row>
    <row r="1535" spans="2:5" x14ac:dyDescent="0.2">
      <c r="B1535" s="230"/>
      <c r="C1535" s="253"/>
      <c r="D1535" s="253"/>
      <c r="E1535" s="254"/>
    </row>
    <row r="1536" spans="2:5" x14ac:dyDescent="0.2">
      <c r="B1536" s="230"/>
      <c r="C1536" s="253"/>
      <c r="D1536" s="253"/>
      <c r="E1536" s="254"/>
    </row>
    <row r="1537" spans="2:5" x14ac:dyDescent="0.2">
      <c r="B1537" s="230"/>
      <c r="C1537" s="253"/>
      <c r="D1537" s="253"/>
      <c r="E1537" s="254"/>
    </row>
    <row r="1538" spans="2:5" x14ac:dyDescent="0.2">
      <c r="B1538" s="230"/>
      <c r="C1538" s="253"/>
      <c r="D1538" s="253"/>
      <c r="E1538" s="254"/>
    </row>
    <row r="1539" spans="2:5" x14ac:dyDescent="0.2">
      <c r="B1539" s="230"/>
      <c r="C1539" s="253"/>
      <c r="D1539" s="253"/>
      <c r="E1539" s="254"/>
    </row>
    <row r="1540" spans="2:5" x14ac:dyDescent="0.2">
      <c r="B1540" s="230"/>
      <c r="C1540" s="253"/>
      <c r="D1540" s="253"/>
      <c r="E1540" s="254"/>
    </row>
    <row r="1541" spans="2:5" x14ac:dyDescent="0.2">
      <c r="B1541" s="230"/>
      <c r="C1541" s="253"/>
      <c r="D1541" s="253"/>
      <c r="E1541" s="254"/>
    </row>
    <row r="1542" spans="2:5" x14ac:dyDescent="0.2">
      <c r="B1542" s="230"/>
      <c r="C1542" s="253"/>
      <c r="D1542" s="253"/>
      <c r="E1542" s="254"/>
    </row>
    <row r="1543" spans="2:5" x14ac:dyDescent="0.2">
      <c r="B1543" s="230"/>
      <c r="C1543" s="253"/>
      <c r="D1543" s="253"/>
      <c r="E1543" s="254"/>
    </row>
    <row r="1544" spans="2:5" x14ac:dyDescent="0.2">
      <c r="B1544" s="230"/>
      <c r="C1544" s="253"/>
      <c r="D1544" s="253"/>
      <c r="E1544" s="254"/>
    </row>
    <row r="1545" spans="2:5" x14ac:dyDescent="0.2">
      <c r="B1545" s="230"/>
      <c r="C1545" s="253"/>
      <c r="D1545" s="253"/>
      <c r="E1545" s="254"/>
    </row>
    <row r="1546" spans="2:5" x14ac:dyDescent="0.2">
      <c r="B1546" s="230"/>
      <c r="C1546" s="253"/>
      <c r="D1546" s="253"/>
      <c r="E1546" s="254"/>
    </row>
    <row r="1547" spans="2:5" x14ac:dyDescent="0.2">
      <c r="B1547" s="230"/>
      <c r="C1547" s="253"/>
      <c r="D1547" s="253"/>
      <c r="E1547" s="254"/>
    </row>
    <row r="1548" spans="2:5" x14ac:dyDescent="0.2">
      <c r="B1548" s="230"/>
      <c r="C1548" s="253"/>
      <c r="D1548" s="253"/>
      <c r="E1548" s="254"/>
    </row>
    <row r="1549" spans="2:5" x14ac:dyDescent="0.2">
      <c r="B1549" s="230"/>
      <c r="C1549" s="253"/>
      <c r="D1549" s="253"/>
      <c r="E1549" s="254"/>
    </row>
    <row r="1550" spans="2:5" x14ac:dyDescent="0.2">
      <c r="B1550" s="230"/>
      <c r="C1550" s="253"/>
      <c r="D1550" s="253"/>
      <c r="E1550" s="254"/>
    </row>
    <row r="1551" spans="2:5" x14ac:dyDescent="0.2">
      <c r="B1551" s="230"/>
      <c r="C1551" s="253"/>
      <c r="D1551" s="253"/>
      <c r="E1551" s="254"/>
    </row>
    <row r="1552" spans="2:5" x14ac:dyDescent="0.2">
      <c r="B1552" s="230"/>
      <c r="C1552" s="253"/>
      <c r="D1552" s="253"/>
      <c r="E1552" s="254"/>
    </row>
    <row r="1553" spans="2:5" x14ac:dyDescent="0.2">
      <c r="B1553" s="230"/>
      <c r="C1553" s="253"/>
      <c r="D1553" s="253"/>
      <c r="E1553" s="254"/>
    </row>
    <row r="1554" spans="2:5" x14ac:dyDescent="0.2">
      <c r="B1554" s="230"/>
      <c r="C1554" s="253"/>
      <c r="D1554" s="253"/>
      <c r="E1554" s="254"/>
    </row>
    <row r="1555" spans="2:5" x14ac:dyDescent="0.2">
      <c r="B1555" s="230"/>
      <c r="C1555" s="253"/>
      <c r="D1555" s="253"/>
      <c r="E1555" s="254"/>
    </row>
    <row r="1556" spans="2:5" x14ac:dyDescent="0.2">
      <c r="B1556" s="230"/>
      <c r="C1556" s="253"/>
      <c r="D1556" s="253"/>
      <c r="E1556" s="254"/>
    </row>
    <row r="1557" spans="2:5" x14ac:dyDescent="0.2">
      <c r="B1557" s="230"/>
      <c r="C1557" s="253"/>
      <c r="D1557" s="253"/>
      <c r="E1557" s="254"/>
    </row>
    <row r="1558" spans="2:5" x14ac:dyDescent="0.2">
      <c r="B1558" s="230"/>
      <c r="C1558" s="253"/>
      <c r="D1558" s="253"/>
      <c r="E1558" s="254"/>
    </row>
    <row r="1559" spans="2:5" x14ac:dyDescent="0.2">
      <c r="B1559" s="230"/>
      <c r="C1559" s="253"/>
      <c r="D1559" s="253"/>
      <c r="E1559" s="254"/>
    </row>
    <row r="1560" spans="2:5" x14ac:dyDescent="0.2">
      <c r="B1560" s="230"/>
      <c r="C1560" s="253"/>
      <c r="D1560" s="253"/>
      <c r="E1560" s="254"/>
    </row>
    <row r="1561" spans="2:5" x14ac:dyDescent="0.2">
      <c r="B1561" s="230"/>
      <c r="C1561" s="253"/>
      <c r="D1561" s="253"/>
      <c r="E1561" s="254"/>
    </row>
    <row r="1562" spans="2:5" x14ac:dyDescent="0.2">
      <c r="B1562" s="230"/>
      <c r="C1562" s="253"/>
      <c r="D1562" s="253"/>
      <c r="E1562" s="254"/>
    </row>
    <row r="1563" spans="2:5" x14ac:dyDescent="0.2">
      <c r="B1563" s="230"/>
      <c r="C1563" s="253"/>
      <c r="D1563" s="253"/>
      <c r="E1563" s="254"/>
    </row>
    <row r="1564" spans="2:5" x14ac:dyDescent="0.2">
      <c r="B1564" s="230"/>
      <c r="C1564" s="253"/>
      <c r="D1564" s="253"/>
      <c r="E1564" s="254"/>
    </row>
    <row r="1565" spans="2:5" x14ac:dyDescent="0.2">
      <c r="B1565" s="230"/>
      <c r="C1565" s="253"/>
      <c r="D1565" s="253"/>
      <c r="E1565" s="254"/>
    </row>
    <row r="1566" spans="2:5" x14ac:dyDescent="0.2">
      <c r="B1566" s="230"/>
      <c r="C1566" s="253"/>
      <c r="D1566" s="253"/>
      <c r="E1566" s="254"/>
    </row>
    <row r="1567" spans="2:5" x14ac:dyDescent="0.2">
      <c r="B1567" s="230"/>
      <c r="C1567" s="253"/>
      <c r="D1567" s="253"/>
      <c r="E1567" s="254"/>
    </row>
    <row r="1568" spans="2:5" x14ac:dyDescent="0.2">
      <c r="B1568" s="230"/>
      <c r="C1568" s="253"/>
      <c r="D1568" s="253"/>
      <c r="E1568" s="254"/>
    </row>
    <row r="1569" spans="2:5" x14ac:dyDescent="0.2">
      <c r="B1569" s="230"/>
      <c r="C1569" s="253"/>
      <c r="D1569" s="253"/>
      <c r="E1569" s="254"/>
    </row>
    <row r="1570" spans="2:5" x14ac:dyDescent="0.2">
      <c r="B1570" s="230"/>
      <c r="C1570" s="253"/>
      <c r="D1570" s="253"/>
      <c r="E1570" s="254"/>
    </row>
    <row r="1571" spans="2:5" x14ac:dyDescent="0.2">
      <c r="B1571" s="230"/>
      <c r="C1571" s="253"/>
      <c r="D1571" s="253"/>
      <c r="E1571" s="254"/>
    </row>
    <row r="1572" spans="2:5" x14ac:dyDescent="0.2">
      <c r="B1572" s="230"/>
      <c r="C1572" s="253"/>
      <c r="D1572" s="253"/>
      <c r="E1572" s="254"/>
    </row>
    <row r="1573" spans="2:5" x14ac:dyDescent="0.2">
      <c r="B1573" s="230"/>
      <c r="C1573" s="253"/>
      <c r="D1573" s="253"/>
      <c r="E1573" s="254"/>
    </row>
    <row r="1574" spans="2:5" x14ac:dyDescent="0.2">
      <c r="B1574" s="230"/>
      <c r="C1574" s="253"/>
      <c r="D1574" s="253"/>
      <c r="E1574" s="254"/>
    </row>
    <row r="1575" spans="2:5" x14ac:dyDescent="0.2">
      <c r="B1575" s="230"/>
      <c r="C1575" s="253"/>
      <c r="D1575" s="253"/>
      <c r="E1575" s="254"/>
    </row>
    <row r="1576" spans="2:5" x14ac:dyDescent="0.2">
      <c r="B1576" s="230"/>
      <c r="C1576" s="253"/>
      <c r="D1576" s="253"/>
      <c r="E1576" s="254"/>
    </row>
    <row r="1577" spans="2:5" x14ac:dyDescent="0.2">
      <c r="B1577" s="230"/>
      <c r="C1577" s="253"/>
      <c r="D1577" s="253"/>
      <c r="E1577" s="254"/>
    </row>
    <row r="1578" spans="2:5" x14ac:dyDescent="0.2">
      <c r="B1578" s="230"/>
      <c r="C1578" s="253"/>
      <c r="D1578" s="253"/>
      <c r="E1578" s="254"/>
    </row>
    <row r="1579" spans="2:5" x14ac:dyDescent="0.2">
      <c r="B1579" s="230"/>
      <c r="C1579" s="253"/>
      <c r="D1579" s="253"/>
      <c r="E1579" s="254"/>
    </row>
    <row r="1580" spans="2:5" x14ac:dyDescent="0.2">
      <c r="B1580" s="230"/>
      <c r="C1580" s="253"/>
      <c r="D1580" s="253"/>
      <c r="E1580" s="254"/>
    </row>
    <row r="1581" spans="2:5" x14ac:dyDescent="0.2">
      <c r="B1581" s="230"/>
      <c r="C1581" s="253"/>
      <c r="D1581" s="253"/>
      <c r="E1581" s="254"/>
    </row>
    <row r="1582" spans="2:5" x14ac:dyDescent="0.2">
      <c r="B1582" s="230"/>
      <c r="C1582" s="253"/>
      <c r="D1582" s="253"/>
      <c r="E1582" s="254"/>
    </row>
    <row r="1583" spans="2:5" x14ac:dyDescent="0.2">
      <c r="B1583" s="230"/>
      <c r="C1583" s="253"/>
      <c r="D1583" s="253"/>
      <c r="E1583" s="254"/>
    </row>
    <row r="1584" spans="2:5" x14ac:dyDescent="0.2">
      <c r="B1584" s="230"/>
      <c r="C1584" s="253"/>
      <c r="D1584" s="253"/>
      <c r="E1584" s="254"/>
    </row>
    <row r="1585" spans="2:5" x14ac:dyDescent="0.2">
      <c r="B1585" s="230"/>
      <c r="C1585" s="253"/>
      <c r="D1585" s="253"/>
      <c r="E1585" s="254"/>
    </row>
    <row r="1586" spans="2:5" x14ac:dyDescent="0.2">
      <c r="B1586" s="230"/>
      <c r="C1586" s="253"/>
      <c r="D1586" s="253"/>
      <c r="E1586" s="254"/>
    </row>
    <row r="1587" spans="2:5" x14ac:dyDescent="0.2">
      <c r="B1587" s="230"/>
      <c r="C1587" s="253"/>
      <c r="D1587" s="253"/>
      <c r="E1587" s="254"/>
    </row>
    <row r="1588" spans="2:5" x14ac:dyDescent="0.2">
      <c r="B1588" s="230"/>
      <c r="C1588" s="253"/>
      <c r="D1588" s="253"/>
      <c r="E1588" s="254"/>
    </row>
    <row r="1589" spans="2:5" x14ac:dyDescent="0.2">
      <c r="B1589" s="230"/>
      <c r="C1589" s="253"/>
      <c r="D1589" s="253"/>
      <c r="E1589" s="254"/>
    </row>
    <row r="1590" spans="2:5" x14ac:dyDescent="0.2">
      <c r="B1590" s="230"/>
      <c r="C1590" s="253"/>
      <c r="D1590" s="253"/>
      <c r="E1590" s="254"/>
    </row>
    <row r="1591" spans="2:5" x14ac:dyDescent="0.2">
      <c r="B1591" s="230"/>
      <c r="C1591" s="253"/>
      <c r="D1591" s="253"/>
      <c r="E1591" s="254"/>
    </row>
    <row r="1592" spans="2:5" x14ac:dyDescent="0.2">
      <c r="B1592" s="230"/>
      <c r="C1592" s="253"/>
      <c r="D1592" s="253"/>
      <c r="E1592" s="254"/>
    </row>
    <row r="1593" spans="2:5" x14ac:dyDescent="0.2">
      <c r="B1593" s="230"/>
      <c r="C1593" s="253"/>
      <c r="D1593" s="253"/>
      <c r="E1593" s="254"/>
    </row>
    <row r="1594" spans="2:5" x14ac:dyDescent="0.2">
      <c r="B1594" s="230"/>
      <c r="C1594" s="253"/>
      <c r="D1594" s="253"/>
      <c r="E1594" s="254"/>
    </row>
    <row r="1595" spans="2:5" x14ac:dyDescent="0.2">
      <c r="B1595" s="230"/>
      <c r="C1595" s="253"/>
      <c r="D1595" s="253"/>
      <c r="E1595" s="254"/>
    </row>
    <row r="1596" spans="2:5" x14ac:dyDescent="0.2">
      <c r="B1596" s="230"/>
      <c r="C1596" s="253"/>
      <c r="D1596" s="253"/>
      <c r="E1596" s="254"/>
    </row>
    <row r="1597" spans="2:5" x14ac:dyDescent="0.2">
      <c r="B1597" s="230"/>
      <c r="C1597" s="253"/>
      <c r="D1597" s="253"/>
      <c r="E1597" s="254"/>
    </row>
    <row r="1598" spans="2:5" x14ac:dyDescent="0.2">
      <c r="B1598" s="230"/>
      <c r="C1598" s="253"/>
      <c r="D1598" s="253"/>
      <c r="E1598" s="254"/>
    </row>
    <row r="1599" spans="2:5" x14ac:dyDescent="0.2">
      <c r="B1599" s="230"/>
      <c r="C1599" s="253"/>
      <c r="D1599" s="253"/>
      <c r="E1599" s="254"/>
    </row>
    <row r="1600" spans="2:5" x14ac:dyDescent="0.2">
      <c r="B1600" s="230"/>
      <c r="C1600" s="253"/>
      <c r="D1600" s="253"/>
      <c r="E1600" s="254"/>
    </row>
    <row r="1601" spans="2:5" x14ac:dyDescent="0.2">
      <c r="B1601" s="230"/>
      <c r="C1601" s="253"/>
      <c r="D1601" s="253"/>
      <c r="E1601" s="254"/>
    </row>
    <row r="1602" spans="2:5" x14ac:dyDescent="0.2">
      <c r="B1602" s="230"/>
      <c r="C1602" s="253"/>
      <c r="D1602" s="253"/>
      <c r="E1602" s="254"/>
    </row>
    <row r="1603" spans="2:5" x14ac:dyDescent="0.2">
      <c r="B1603" s="230"/>
      <c r="C1603" s="253"/>
      <c r="D1603" s="253"/>
      <c r="E1603" s="254"/>
    </row>
    <row r="1604" spans="2:5" x14ac:dyDescent="0.2">
      <c r="B1604" s="230"/>
      <c r="C1604" s="253"/>
      <c r="D1604" s="253"/>
      <c r="E1604" s="254"/>
    </row>
    <row r="1605" spans="2:5" x14ac:dyDescent="0.2">
      <c r="B1605" s="230"/>
      <c r="C1605" s="253"/>
      <c r="D1605" s="253"/>
      <c r="E1605" s="254"/>
    </row>
    <row r="1606" spans="2:5" x14ac:dyDescent="0.2">
      <c r="B1606" s="230"/>
      <c r="C1606" s="253"/>
      <c r="D1606" s="253"/>
      <c r="E1606" s="254"/>
    </row>
    <row r="1607" spans="2:5" x14ac:dyDescent="0.2">
      <c r="B1607" s="230"/>
      <c r="C1607" s="253"/>
      <c r="D1607" s="253"/>
      <c r="E1607" s="254"/>
    </row>
    <row r="1608" spans="2:5" x14ac:dyDescent="0.2">
      <c r="B1608" s="230"/>
      <c r="C1608" s="253"/>
      <c r="D1608" s="253"/>
      <c r="E1608" s="254"/>
    </row>
    <row r="1609" spans="2:5" x14ac:dyDescent="0.2">
      <c r="B1609" s="230"/>
      <c r="C1609" s="253"/>
      <c r="D1609" s="253"/>
      <c r="E1609" s="254"/>
    </row>
    <row r="1610" spans="2:5" x14ac:dyDescent="0.2">
      <c r="B1610" s="230"/>
      <c r="C1610" s="253"/>
      <c r="D1610" s="253"/>
      <c r="E1610" s="254"/>
    </row>
    <row r="1611" spans="2:5" x14ac:dyDescent="0.2">
      <c r="B1611" s="230"/>
      <c r="C1611" s="253"/>
      <c r="D1611" s="253"/>
      <c r="E1611" s="254"/>
    </row>
    <row r="1612" spans="2:5" x14ac:dyDescent="0.2">
      <c r="B1612" s="230"/>
      <c r="C1612" s="253"/>
      <c r="D1612" s="253"/>
      <c r="E1612" s="254"/>
    </row>
    <row r="1613" spans="2:5" x14ac:dyDescent="0.2">
      <c r="B1613" s="230"/>
      <c r="C1613" s="253"/>
      <c r="D1613" s="253"/>
      <c r="E1613" s="254"/>
    </row>
    <row r="1614" spans="2:5" x14ac:dyDescent="0.2">
      <c r="B1614" s="230"/>
      <c r="C1614" s="253"/>
      <c r="D1614" s="253"/>
      <c r="E1614" s="254"/>
    </row>
    <row r="1615" spans="2:5" x14ac:dyDescent="0.2">
      <c r="B1615" s="230"/>
      <c r="C1615" s="253"/>
      <c r="D1615" s="253"/>
      <c r="E1615" s="254"/>
    </row>
    <row r="1616" spans="2:5" x14ac:dyDescent="0.2">
      <c r="B1616" s="230"/>
      <c r="C1616" s="253"/>
      <c r="D1616" s="253"/>
      <c r="E1616" s="254"/>
    </row>
    <row r="1617" spans="2:5" x14ac:dyDescent="0.2">
      <c r="B1617" s="230"/>
      <c r="C1617" s="253"/>
      <c r="D1617" s="253"/>
      <c r="E1617" s="254"/>
    </row>
    <row r="1618" spans="2:5" x14ac:dyDescent="0.2">
      <c r="B1618" s="230"/>
      <c r="C1618" s="253"/>
      <c r="D1618" s="253"/>
      <c r="E1618" s="254"/>
    </row>
    <row r="1619" spans="2:5" x14ac:dyDescent="0.2">
      <c r="B1619" s="230"/>
      <c r="C1619" s="253"/>
      <c r="D1619" s="253"/>
      <c r="E1619" s="254"/>
    </row>
    <row r="1620" spans="2:5" x14ac:dyDescent="0.2">
      <c r="B1620" s="230"/>
      <c r="C1620" s="253"/>
      <c r="D1620" s="253"/>
      <c r="E1620" s="254"/>
    </row>
    <row r="1621" spans="2:5" x14ac:dyDescent="0.2">
      <c r="B1621" s="230"/>
      <c r="C1621" s="253"/>
      <c r="D1621" s="253"/>
      <c r="E1621" s="254"/>
    </row>
    <row r="1622" spans="2:5" x14ac:dyDescent="0.2">
      <c r="B1622" s="230"/>
      <c r="C1622" s="253"/>
      <c r="D1622" s="253"/>
      <c r="E1622" s="254"/>
    </row>
    <row r="1623" spans="2:5" x14ac:dyDescent="0.2">
      <c r="B1623" s="230"/>
      <c r="C1623" s="253"/>
      <c r="D1623" s="253"/>
      <c r="E1623" s="254"/>
    </row>
    <row r="1624" spans="2:5" x14ac:dyDescent="0.2">
      <c r="B1624" s="230"/>
      <c r="C1624" s="253"/>
      <c r="D1624" s="253"/>
      <c r="E1624" s="254"/>
    </row>
    <row r="1625" spans="2:5" x14ac:dyDescent="0.2">
      <c r="B1625" s="230"/>
      <c r="C1625" s="253"/>
      <c r="D1625" s="253"/>
      <c r="E1625" s="254"/>
    </row>
    <row r="1626" spans="2:5" x14ac:dyDescent="0.2">
      <c r="B1626" s="230"/>
      <c r="C1626" s="253"/>
      <c r="D1626" s="253"/>
      <c r="E1626" s="254"/>
    </row>
    <row r="1627" spans="2:5" x14ac:dyDescent="0.2">
      <c r="B1627" s="230"/>
      <c r="C1627" s="253"/>
      <c r="D1627" s="253"/>
      <c r="E1627" s="254"/>
    </row>
    <row r="1628" spans="2:5" x14ac:dyDescent="0.2">
      <c r="B1628" s="230"/>
      <c r="C1628" s="253"/>
      <c r="D1628" s="253"/>
      <c r="E1628" s="254"/>
    </row>
    <row r="1629" spans="2:5" x14ac:dyDescent="0.2">
      <c r="B1629" s="230"/>
      <c r="C1629" s="253"/>
      <c r="D1629" s="253"/>
      <c r="E1629" s="254"/>
    </row>
    <row r="1630" spans="2:5" x14ac:dyDescent="0.2">
      <c r="B1630" s="230"/>
      <c r="C1630" s="253"/>
      <c r="D1630" s="253"/>
      <c r="E1630" s="254"/>
    </row>
    <row r="1631" spans="2:5" x14ac:dyDescent="0.2">
      <c r="B1631" s="230"/>
      <c r="C1631" s="253"/>
      <c r="D1631" s="253"/>
      <c r="E1631" s="254"/>
    </row>
    <row r="1632" spans="2:5" x14ac:dyDescent="0.2">
      <c r="B1632" s="230"/>
      <c r="C1632" s="253"/>
      <c r="D1632" s="253"/>
      <c r="E1632" s="254"/>
    </row>
    <row r="1633" spans="2:5" x14ac:dyDescent="0.2">
      <c r="B1633" s="230"/>
      <c r="C1633" s="253"/>
      <c r="D1633" s="253"/>
      <c r="E1633" s="254"/>
    </row>
    <row r="1634" spans="2:5" x14ac:dyDescent="0.2">
      <c r="B1634" s="230"/>
      <c r="C1634" s="253"/>
      <c r="D1634" s="253"/>
      <c r="E1634" s="254"/>
    </row>
    <row r="1635" spans="2:5" x14ac:dyDescent="0.2">
      <c r="B1635" s="230"/>
      <c r="C1635" s="253"/>
      <c r="D1635" s="253"/>
      <c r="E1635" s="254"/>
    </row>
    <row r="1636" spans="2:5" x14ac:dyDescent="0.2">
      <c r="B1636" s="230"/>
      <c r="C1636" s="253"/>
      <c r="D1636" s="253"/>
      <c r="E1636" s="254"/>
    </row>
    <row r="1637" spans="2:5" x14ac:dyDescent="0.2">
      <c r="B1637" s="230"/>
      <c r="C1637" s="253"/>
      <c r="D1637" s="253"/>
      <c r="E1637" s="254"/>
    </row>
    <row r="1638" spans="2:5" x14ac:dyDescent="0.2">
      <c r="B1638" s="230"/>
      <c r="C1638" s="253"/>
      <c r="D1638" s="253"/>
      <c r="E1638" s="254"/>
    </row>
    <row r="1639" spans="2:5" x14ac:dyDescent="0.2">
      <c r="B1639" s="230"/>
      <c r="C1639" s="253"/>
      <c r="D1639" s="253"/>
      <c r="E1639" s="254"/>
    </row>
    <row r="1640" spans="2:5" x14ac:dyDescent="0.2">
      <c r="B1640" s="230"/>
      <c r="C1640" s="253"/>
      <c r="D1640" s="253"/>
      <c r="E1640" s="254"/>
    </row>
    <row r="1641" spans="2:5" x14ac:dyDescent="0.2">
      <c r="B1641" s="230"/>
      <c r="C1641" s="253"/>
      <c r="D1641" s="253"/>
      <c r="E1641" s="254"/>
    </row>
    <row r="1642" spans="2:5" x14ac:dyDescent="0.2">
      <c r="B1642" s="230"/>
      <c r="C1642" s="253"/>
      <c r="D1642" s="253"/>
      <c r="E1642" s="254"/>
    </row>
    <row r="1643" spans="2:5" x14ac:dyDescent="0.2">
      <c r="B1643" s="230"/>
      <c r="C1643" s="253"/>
      <c r="D1643" s="253"/>
      <c r="E1643" s="254"/>
    </row>
    <row r="1644" spans="2:5" x14ac:dyDescent="0.2">
      <c r="B1644" s="230"/>
      <c r="C1644" s="253"/>
      <c r="D1644" s="253"/>
      <c r="E1644" s="254"/>
    </row>
    <row r="1645" spans="2:5" x14ac:dyDescent="0.2">
      <c r="B1645" s="230"/>
      <c r="C1645" s="253"/>
      <c r="D1645" s="253"/>
      <c r="E1645" s="254"/>
    </row>
    <row r="1646" spans="2:5" x14ac:dyDescent="0.2">
      <c r="B1646" s="230"/>
      <c r="C1646" s="253"/>
      <c r="D1646" s="253"/>
      <c r="E1646" s="254"/>
    </row>
    <row r="1647" spans="2:5" x14ac:dyDescent="0.2">
      <c r="B1647" s="230"/>
      <c r="C1647" s="253"/>
      <c r="D1647" s="253"/>
      <c r="E1647" s="254"/>
    </row>
    <row r="1648" spans="2:5" x14ac:dyDescent="0.2">
      <c r="B1648" s="230"/>
      <c r="C1648" s="253"/>
      <c r="D1648" s="253"/>
      <c r="E1648" s="254"/>
    </row>
    <row r="1649" spans="2:5" x14ac:dyDescent="0.2">
      <c r="B1649" s="230"/>
      <c r="C1649" s="253"/>
      <c r="D1649" s="253"/>
      <c r="E1649" s="254"/>
    </row>
    <row r="1650" spans="2:5" x14ac:dyDescent="0.2">
      <c r="B1650" s="230"/>
      <c r="C1650" s="253"/>
      <c r="D1650" s="253"/>
      <c r="E1650" s="254"/>
    </row>
    <row r="1651" spans="2:5" x14ac:dyDescent="0.2">
      <c r="B1651" s="230"/>
      <c r="C1651" s="253"/>
      <c r="D1651" s="253"/>
      <c r="E1651" s="254"/>
    </row>
    <row r="1652" spans="2:5" x14ac:dyDescent="0.2">
      <c r="B1652" s="230"/>
      <c r="C1652" s="253"/>
      <c r="D1652" s="253"/>
      <c r="E1652" s="254"/>
    </row>
    <row r="1653" spans="2:5" x14ac:dyDescent="0.2">
      <c r="B1653" s="230"/>
      <c r="C1653" s="253"/>
      <c r="D1653" s="253"/>
      <c r="E1653" s="254"/>
    </row>
    <row r="1654" spans="2:5" x14ac:dyDescent="0.2">
      <c r="B1654" s="230"/>
      <c r="C1654" s="253"/>
      <c r="D1654" s="253"/>
      <c r="E1654" s="254"/>
    </row>
    <row r="1655" spans="2:5" x14ac:dyDescent="0.2">
      <c r="B1655" s="230"/>
      <c r="C1655" s="253"/>
      <c r="D1655" s="253"/>
      <c r="E1655" s="254"/>
    </row>
    <row r="1656" spans="2:5" x14ac:dyDescent="0.2">
      <c r="B1656" s="230"/>
      <c r="C1656" s="253"/>
      <c r="D1656" s="253"/>
      <c r="E1656" s="254"/>
    </row>
    <row r="1657" spans="2:5" x14ac:dyDescent="0.2">
      <c r="B1657" s="230"/>
      <c r="C1657" s="253"/>
      <c r="D1657" s="253"/>
      <c r="E1657" s="254"/>
    </row>
    <row r="1658" spans="2:5" x14ac:dyDescent="0.2">
      <c r="B1658" s="230"/>
      <c r="C1658" s="253"/>
      <c r="D1658" s="253"/>
      <c r="E1658" s="254"/>
    </row>
    <row r="1659" spans="2:5" x14ac:dyDescent="0.2">
      <c r="B1659" s="230"/>
      <c r="C1659" s="253"/>
      <c r="D1659" s="253"/>
      <c r="E1659" s="254"/>
    </row>
    <row r="1660" spans="2:5" x14ac:dyDescent="0.2">
      <c r="B1660" s="230"/>
      <c r="C1660" s="253"/>
      <c r="D1660" s="253"/>
      <c r="E1660" s="254"/>
    </row>
    <row r="1661" spans="2:5" x14ac:dyDescent="0.2">
      <c r="B1661" s="230"/>
      <c r="C1661" s="253"/>
      <c r="D1661" s="253"/>
      <c r="E1661" s="254"/>
    </row>
    <row r="1662" spans="2:5" x14ac:dyDescent="0.2">
      <c r="B1662" s="230"/>
      <c r="C1662" s="253"/>
      <c r="D1662" s="253"/>
      <c r="E1662" s="254"/>
    </row>
    <row r="1663" spans="2:5" x14ac:dyDescent="0.2">
      <c r="B1663" s="230"/>
      <c r="C1663" s="253"/>
      <c r="D1663" s="253"/>
      <c r="E1663" s="254"/>
    </row>
    <row r="1664" spans="2:5" x14ac:dyDescent="0.2">
      <c r="B1664" s="230"/>
      <c r="C1664" s="253"/>
      <c r="D1664" s="253"/>
      <c r="E1664" s="254"/>
    </row>
    <row r="1665" spans="2:5" x14ac:dyDescent="0.2">
      <c r="B1665" s="230"/>
      <c r="C1665" s="253"/>
      <c r="D1665" s="253"/>
      <c r="E1665" s="254"/>
    </row>
    <row r="1666" spans="2:5" x14ac:dyDescent="0.2">
      <c r="B1666" s="230"/>
      <c r="C1666" s="253"/>
      <c r="D1666" s="253"/>
      <c r="E1666" s="254"/>
    </row>
    <row r="1667" spans="2:5" x14ac:dyDescent="0.2">
      <c r="B1667" s="230"/>
      <c r="C1667" s="253"/>
      <c r="D1667" s="253"/>
      <c r="E1667" s="254"/>
    </row>
    <row r="1668" spans="2:5" x14ac:dyDescent="0.2">
      <c r="B1668" s="230"/>
      <c r="C1668" s="253"/>
      <c r="D1668" s="253"/>
      <c r="E1668" s="254"/>
    </row>
    <row r="1669" spans="2:5" x14ac:dyDescent="0.2">
      <c r="B1669" s="230"/>
      <c r="C1669" s="253"/>
      <c r="D1669" s="253"/>
      <c r="E1669" s="254"/>
    </row>
    <row r="1670" spans="2:5" x14ac:dyDescent="0.2">
      <c r="B1670" s="230"/>
      <c r="C1670" s="253"/>
      <c r="D1670" s="253"/>
      <c r="E1670" s="254"/>
    </row>
    <row r="1671" spans="2:5" x14ac:dyDescent="0.2">
      <c r="B1671" s="230"/>
      <c r="C1671" s="253"/>
      <c r="D1671" s="253"/>
      <c r="E1671" s="254"/>
    </row>
    <row r="1672" spans="2:5" x14ac:dyDescent="0.2">
      <c r="B1672" s="230"/>
      <c r="C1672" s="253"/>
      <c r="D1672" s="253"/>
      <c r="E1672" s="254"/>
    </row>
    <row r="1673" spans="2:5" x14ac:dyDescent="0.2">
      <c r="B1673" s="230"/>
      <c r="C1673" s="253"/>
      <c r="D1673" s="253"/>
      <c r="E1673" s="254"/>
    </row>
    <row r="1674" spans="2:5" x14ac:dyDescent="0.2">
      <c r="B1674" s="230"/>
      <c r="C1674" s="253"/>
      <c r="D1674" s="253"/>
      <c r="E1674" s="254"/>
    </row>
    <row r="1675" spans="2:5" x14ac:dyDescent="0.2">
      <c r="B1675" s="230"/>
      <c r="C1675" s="253"/>
      <c r="D1675" s="253"/>
      <c r="E1675" s="254"/>
    </row>
    <row r="1676" spans="2:5" x14ac:dyDescent="0.2">
      <c r="B1676" s="230"/>
      <c r="C1676" s="253"/>
      <c r="D1676" s="253"/>
      <c r="E1676" s="254"/>
    </row>
    <row r="1677" spans="2:5" x14ac:dyDescent="0.2">
      <c r="B1677" s="230"/>
      <c r="C1677" s="253"/>
      <c r="D1677" s="253"/>
      <c r="E1677" s="254"/>
    </row>
    <row r="1678" spans="2:5" x14ac:dyDescent="0.2">
      <c r="B1678" s="230"/>
      <c r="C1678" s="253"/>
      <c r="D1678" s="253"/>
      <c r="E1678" s="254"/>
    </row>
    <row r="1679" spans="2:5" x14ac:dyDescent="0.2">
      <c r="B1679" s="230"/>
      <c r="C1679" s="253"/>
      <c r="D1679" s="253"/>
      <c r="E1679" s="254"/>
    </row>
    <row r="1680" spans="2:5" x14ac:dyDescent="0.2">
      <c r="B1680" s="230"/>
      <c r="C1680" s="253"/>
      <c r="D1680" s="253"/>
      <c r="E1680" s="254"/>
    </row>
    <row r="1681" spans="2:5" x14ac:dyDescent="0.2">
      <c r="B1681" s="230"/>
      <c r="C1681" s="253"/>
      <c r="D1681" s="253"/>
      <c r="E1681" s="254"/>
    </row>
    <row r="1682" spans="2:5" x14ac:dyDescent="0.2">
      <c r="B1682" s="230"/>
      <c r="C1682" s="253"/>
      <c r="D1682" s="253"/>
      <c r="E1682" s="254"/>
    </row>
    <row r="1683" spans="2:5" x14ac:dyDescent="0.2">
      <c r="B1683" s="230"/>
      <c r="C1683" s="253"/>
      <c r="D1683" s="253"/>
      <c r="E1683" s="254"/>
    </row>
    <row r="1684" spans="2:5" x14ac:dyDescent="0.2">
      <c r="B1684" s="230"/>
      <c r="C1684" s="253"/>
      <c r="D1684" s="253"/>
      <c r="E1684" s="254"/>
    </row>
    <row r="1685" spans="2:5" x14ac:dyDescent="0.2">
      <c r="B1685" s="230"/>
      <c r="C1685" s="253"/>
      <c r="D1685" s="253"/>
      <c r="E1685" s="254"/>
    </row>
    <row r="1686" spans="2:5" x14ac:dyDescent="0.2">
      <c r="B1686" s="230"/>
      <c r="C1686" s="253"/>
      <c r="D1686" s="253"/>
      <c r="E1686" s="254"/>
    </row>
    <row r="1687" spans="2:5" x14ac:dyDescent="0.2">
      <c r="B1687" s="230"/>
      <c r="C1687" s="253"/>
      <c r="D1687" s="253"/>
      <c r="E1687" s="254"/>
    </row>
    <row r="1688" spans="2:5" x14ac:dyDescent="0.2">
      <c r="B1688" s="230"/>
      <c r="C1688" s="253"/>
      <c r="D1688" s="253"/>
      <c r="E1688" s="254"/>
    </row>
    <row r="1689" spans="2:5" x14ac:dyDescent="0.2">
      <c r="B1689" s="230"/>
      <c r="C1689" s="253"/>
      <c r="D1689" s="253"/>
      <c r="E1689" s="254"/>
    </row>
    <row r="1690" spans="2:5" x14ac:dyDescent="0.2">
      <c r="B1690" s="230"/>
      <c r="C1690" s="253"/>
      <c r="D1690" s="253"/>
      <c r="E1690" s="254"/>
    </row>
    <row r="1691" spans="2:5" x14ac:dyDescent="0.2">
      <c r="B1691" s="230"/>
      <c r="C1691" s="253"/>
      <c r="D1691" s="253"/>
      <c r="E1691" s="254"/>
    </row>
    <row r="1692" spans="2:5" x14ac:dyDescent="0.2">
      <c r="B1692" s="230"/>
      <c r="C1692" s="253"/>
      <c r="D1692" s="253"/>
      <c r="E1692" s="254"/>
    </row>
    <row r="1693" spans="2:5" x14ac:dyDescent="0.2">
      <c r="B1693" s="230"/>
      <c r="C1693" s="253"/>
      <c r="D1693" s="253"/>
      <c r="E1693" s="254"/>
    </row>
    <row r="1694" spans="2:5" x14ac:dyDescent="0.2">
      <c r="B1694" s="230"/>
      <c r="C1694" s="253"/>
      <c r="D1694" s="253"/>
      <c r="E1694" s="254"/>
    </row>
    <row r="1695" spans="2:5" x14ac:dyDescent="0.2">
      <c r="B1695" s="230"/>
      <c r="C1695" s="253"/>
      <c r="D1695" s="253"/>
      <c r="E1695" s="254"/>
    </row>
    <row r="1696" spans="2:5" x14ac:dyDescent="0.2">
      <c r="B1696" s="230"/>
      <c r="C1696" s="253"/>
      <c r="D1696" s="253"/>
      <c r="E1696" s="254"/>
    </row>
    <row r="1697" spans="2:5" x14ac:dyDescent="0.2">
      <c r="B1697" s="230"/>
      <c r="C1697" s="253"/>
      <c r="D1697" s="253"/>
      <c r="E1697" s="254"/>
    </row>
    <row r="1698" spans="2:5" x14ac:dyDescent="0.2">
      <c r="B1698" s="230"/>
      <c r="C1698" s="253"/>
      <c r="D1698" s="253"/>
      <c r="E1698" s="254"/>
    </row>
    <row r="1699" spans="2:5" x14ac:dyDescent="0.2">
      <c r="B1699" s="230"/>
      <c r="C1699" s="253"/>
      <c r="D1699" s="253"/>
      <c r="E1699" s="254"/>
    </row>
    <row r="1700" spans="2:5" x14ac:dyDescent="0.2">
      <c r="B1700" s="230"/>
      <c r="C1700" s="253"/>
      <c r="D1700" s="253"/>
      <c r="E1700" s="254"/>
    </row>
    <row r="1701" spans="2:5" x14ac:dyDescent="0.2">
      <c r="B1701" s="230"/>
      <c r="C1701" s="253"/>
      <c r="D1701" s="253"/>
      <c r="E1701" s="254"/>
    </row>
    <row r="1702" spans="2:5" x14ac:dyDescent="0.2">
      <c r="B1702" s="230"/>
      <c r="C1702" s="253"/>
      <c r="D1702" s="253"/>
      <c r="E1702" s="254"/>
    </row>
    <row r="1703" spans="2:5" x14ac:dyDescent="0.2">
      <c r="B1703" s="230"/>
      <c r="C1703" s="253"/>
      <c r="D1703" s="253"/>
      <c r="E1703" s="254"/>
    </row>
    <row r="1704" spans="2:5" x14ac:dyDescent="0.2">
      <c r="B1704" s="230"/>
      <c r="C1704" s="253"/>
      <c r="D1704" s="253"/>
      <c r="E1704" s="254"/>
    </row>
    <row r="1705" spans="2:5" x14ac:dyDescent="0.2">
      <c r="B1705" s="230"/>
      <c r="C1705" s="253"/>
      <c r="D1705" s="253"/>
      <c r="E1705" s="254"/>
    </row>
    <row r="1706" spans="2:5" x14ac:dyDescent="0.2">
      <c r="B1706" s="230"/>
      <c r="C1706" s="253"/>
      <c r="D1706" s="253"/>
      <c r="E1706" s="254"/>
    </row>
    <row r="1707" spans="2:5" x14ac:dyDescent="0.2">
      <c r="B1707" s="230"/>
      <c r="C1707" s="253"/>
      <c r="D1707" s="253"/>
      <c r="E1707" s="254"/>
    </row>
    <row r="1708" spans="2:5" x14ac:dyDescent="0.2">
      <c r="B1708" s="230"/>
      <c r="C1708" s="253"/>
      <c r="D1708" s="253"/>
      <c r="E1708" s="254"/>
    </row>
    <row r="1709" spans="2:5" x14ac:dyDescent="0.2">
      <c r="B1709" s="230"/>
      <c r="C1709" s="253"/>
      <c r="D1709" s="253"/>
      <c r="E1709" s="254"/>
    </row>
    <row r="1710" spans="2:5" x14ac:dyDescent="0.2">
      <c r="B1710" s="230"/>
      <c r="C1710" s="253"/>
      <c r="D1710" s="253"/>
      <c r="E1710" s="254"/>
    </row>
    <row r="1711" spans="2:5" x14ac:dyDescent="0.2">
      <c r="B1711" s="230"/>
      <c r="C1711" s="253"/>
      <c r="D1711" s="253"/>
      <c r="E1711" s="254"/>
    </row>
    <row r="1712" spans="2:5" x14ac:dyDescent="0.2">
      <c r="B1712" s="230"/>
      <c r="C1712" s="253"/>
      <c r="D1712" s="253"/>
      <c r="E1712" s="254"/>
    </row>
    <row r="1713" spans="2:5" x14ac:dyDescent="0.2">
      <c r="B1713" s="230"/>
      <c r="C1713" s="253"/>
      <c r="D1713" s="253"/>
      <c r="E1713" s="254"/>
    </row>
    <row r="1714" spans="2:5" x14ac:dyDescent="0.2">
      <c r="B1714" s="230"/>
      <c r="C1714" s="253"/>
      <c r="D1714" s="253"/>
      <c r="E1714" s="254"/>
    </row>
    <row r="1715" spans="2:5" x14ac:dyDescent="0.2">
      <c r="B1715" s="230"/>
      <c r="C1715" s="253"/>
      <c r="D1715" s="253"/>
      <c r="E1715" s="254"/>
    </row>
    <row r="1716" spans="2:5" x14ac:dyDescent="0.2">
      <c r="B1716" s="230"/>
      <c r="C1716" s="253"/>
      <c r="D1716" s="253"/>
      <c r="E1716" s="254"/>
    </row>
    <row r="1717" spans="2:5" x14ac:dyDescent="0.2">
      <c r="B1717" s="230"/>
      <c r="C1717" s="253"/>
      <c r="D1717" s="253"/>
      <c r="E1717" s="254"/>
    </row>
    <row r="1718" spans="2:5" x14ac:dyDescent="0.2">
      <c r="B1718" s="230"/>
      <c r="C1718" s="253"/>
      <c r="D1718" s="253"/>
      <c r="E1718" s="254"/>
    </row>
    <row r="1719" spans="2:5" x14ac:dyDescent="0.2">
      <c r="B1719" s="230"/>
      <c r="C1719" s="253"/>
      <c r="D1719" s="253"/>
      <c r="E1719" s="254"/>
    </row>
    <row r="1720" spans="2:5" x14ac:dyDescent="0.2">
      <c r="B1720" s="230"/>
      <c r="C1720" s="253"/>
      <c r="D1720" s="253"/>
      <c r="E1720" s="254"/>
    </row>
    <row r="1721" spans="2:5" x14ac:dyDescent="0.2">
      <c r="B1721" s="230"/>
      <c r="C1721" s="253"/>
      <c r="D1721" s="253"/>
      <c r="E1721" s="254"/>
    </row>
    <row r="1722" spans="2:5" x14ac:dyDescent="0.2">
      <c r="B1722" s="230"/>
      <c r="C1722" s="253"/>
      <c r="D1722" s="253"/>
      <c r="E1722" s="254"/>
    </row>
    <row r="1723" spans="2:5" x14ac:dyDescent="0.2">
      <c r="B1723" s="230"/>
      <c r="C1723" s="253"/>
      <c r="D1723" s="253"/>
      <c r="E1723" s="254"/>
    </row>
    <row r="1724" spans="2:5" x14ac:dyDescent="0.2">
      <c r="B1724" s="230"/>
      <c r="C1724" s="253"/>
      <c r="D1724" s="253"/>
      <c r="E1724" s="254"/>
    </row>
    <row r="1725" spans="2:5" x14ac:dyDescent="0.2">
      <c r="B1725" s="230"/>
      <c r="C1725" s="253"/>
      <c r="D1725" s="253"/>
      <c r="E1725" s="254"/>
    </row>
    <row r="1726" spans="2:5" x14ac:dyDescent="0.2">
      <c r="B1726" s="230"/>
      <c r="C1726" s="253"/>
      <c r="D1726" s="253"/>
      <c r="E1726" s="254"/>
    </row>
    <row r="1727" spans="2:5" x14ac:dyDescent="0.2">
      <c r="B1727" s="230"/>
      <c r="C1727" s="253"/>
      <c r="D1727" s="253"/>
      <c r="E1727" s="254"/>
    </row>
    <row r="1728" spans="2:5" x14ac:dyDescent="0.2">
      <c r="B1728" s="230"/>
      <c r="C1728" s="253"/>
      <c r="D1728" s="253"/>
      <c r="E1728" s="254"/>
    </row>
    <row r="1729" spans="2:5" x14ac:dyDescent="0.2">
      <c r="B1729" s="230"/>
      <c r="C1729" s="253"/>
      <c r="D1729" s="253"/>
      <c r="E1729" s="254"/>
    </row>
    <row r="1730" spans="2:5" x14ac:dyDescent="0.2">
      <c r="B1730" s="230"/>
      <c r="C1730" s="253"/>
      <c r="D1730" s="253"/>
      <c r="E1730" s="254"/>
    </row>
    <row r="1731" spans="2:5" x14ac:dyDescent="0.2">
      <c r="B1731" s="230"/>
      <c r="C1731" s="253"/>
      <c r="D1731" s="253"/>
      <c r="E1731" s="254"/>
    </row>
    <row r="1732" spans="2:5" x14ac:dyDescent="0.2">
      <c r="B1732" s="230"/>
      <c r="C1732" s="253"/>
      <c r="D1732" s="253"/>
      <c r="E1732" s="254"/>
    </row>
    <row r="1733" spans="2:5" x14ac:dyDescent="0.2">
      <c r="B1733" s="230"/>
      <c r="C1733" s="253"/>
      <c r="D1733" s="253"/>
      <c r="E1733" s="254"/>
    </row>
    <row r="1734" spans="2:5" x14ac:dyDescent="0.2">
      <c r="B1734" s="230"/>
      <c r="C1734" s="253"/>
      <c r="D1734" s="253"/>
      <c r="E1734" s="254"/>
    </row>
    <row r="1735" spans="2:5" x14ac:dyDescent="0.2">
      <c r="B1735" s="230"/>
      <c r="C1735" s="253"/>
      <c r="D1735" s="253"/>
      <c r="E1735" s="254"/>
    </row>
    <row r="1736" spans="2:5" x14ac:dyDescent="0.2">
      <c r="B1736" s="230"/>
      <c r="C1736" s="253"/>
      <c r="D1736" s="253"/>
      <c r="E1736" s="254"/>
    </row>
    <row r="1737" spans="2:5" x14ac:dyDescent="0.2">
      <c r="B1737" s="230"/>
      <c r="C1737" s="253"/>
      <c r="D1737" s="253"/>
      <c r="E1737" s="254"/>
    </row>
    <row r="1738" spans="2:5" x14ac:dyDescent="0.2">
      <c r="B1738" s="230"/>
      <c r="C1738" s="253"/>
      <c r="D1738" s="253"/>
      <c r="E1738" s="254"/>
    </row>
    <row r="1739" spans="2:5" x14ac:dyDescent="0.2">
      <c r="B1739" s="230"/>
      <c r="C1739" s="253"/>
      <c r="D1739" s="253"/>
      <c r="E1739" s="254"/>
    </row>
    <row r="1740" spans="2:5" x14ac:dyDescent="0.2">
      <c r="B1740" s="230"/>
      <c r="C1740" s="253"/>
      <c r="D1740" s="253"/>
      <c r="E1740" s="254"/>
    </row>
    <row r="1741" spans="2:5" x14ac:dyDescent="0.2">
      <c r="B1741" s="230"/>
      <c r="C1741" s="253"/>
      <c r="D1741" s="253"/>
      <c r="E1741" s="254"/>
    </row>
    <row r="1742" spans="2:5" x14ac:dyDescent="0.2">
      <c r="B1742" s="230"/>
      <c r="C1742" s="253"/>
      <c r="D1742" s="253"/>
      <c r="E1742" s="254"/>
    </row>
    <row r="1743" spans="2:5" x14ac:dyDescent="0.2">
      <c r="B1743" s="230"/>
      <c r="C1743" s="253"/>
      <c r="D1743" s="253"/>
      <c r="E1743" s="254"/>
    </row>
    <row r="1744" spans="2:5" x14ac:dyDescent="0.2">
      <c r="B1744" s="230"/>
      <c r="C1744" s="253"/>
      <c r="D1744" s="253"/>
      <c r="E1744" s="254"/>
    </row>
    <row r="1745" spans="2:5" x14ac:dyDescent="0.2">
      <c r="B1745" s="230"/>
      <c r="C1745" s="253"/>
      <c r="D1745" s="253"/>
      <c r="E1745" s="254"/>
    </row>
    <row r="1746" spans="2:5" x14ac:dyDescent="0.2">
      <c r="B1746" s="230"/>
      <c r="C1746" s="253"/>
      <c r="D1746" s="253"/>
      <c r="E1746" s="254"/>
    </row>
    <row r="1747" spans="2:5" x14ac:dyDescent="0.2">
      <c r="B1747" s="230"/>
      <c r="C1747" s="253"/>
      <c r="D1747" s="253"/>
      <c r="E1747" s="254"/>
    </row>
    <row r="1748" spans="2:5" x14ac:dyDescent="0.2">
      <c r="B1748" s="230"/>
      <c r="C1748" s="253"/>
      <c r="D1748" s="253"/>
      <c r="E1748" s="254"/>
    </row>
    <row r="1749" spans="2:5" x14ac:dyDescent="0.2">
      <c r="B1749" s="230"/>
      <c r="C1749" s="253"/>
      <c r="D1749" s="253"/>
      <c r="E1749" s="254"/>
    </row>
    <row r="1750" spans="2:5" x14ac:dyDescent="0.2">
      <c r="B1750" s="230"/>
      <c r="C1750" s="253"/>
      <c r="D1750" s="253"/>
      <c r="E1750" s="254"/>
    </row>
    <row r="1751" spans="2:5" x14ac:dyDescent="0.2">
      <c r="B1751" s="230"/>
      <c r="C1751" s="253"/>
      <c r="D1751" s="253"/>
      <c r="E1751" s="254"/>
    </row>
    <row r="1752" spans="2:5" x14ac:dyDescent="0.2">
      <c r="B1752" s="230"/>
      <c r="C1752" s="253"/>
      <c r="D1752" s="253"/>
      <c r="E1752" s="254"/>
    </row>
    <row r="1753" spans="2:5" x14ac:dyDescent="0.2">
      <c r="B1753" s="230"/>
      <c r="C1753" s="253"/>
      <c r="D1753" s="253"/>
      <c r="E1753" s="254"/>
    </row>
    <row r="1754" spans="2:5" x14ac:dyDescent="0.2">
      <c r="B1754" s="230"/>
      <c r="C1754" s="253"/>
      <c r="D1754" s="253"/>
      <c r="E1754" s="254"/>
    </row>
    <row r="1755" spans="2:5" x14ac:dyDescent="0.2">
      <c r="B1755" s="230"/>
      <c r="C1755" s="253"/>
      <c r="D1755" s="253"/>
      <c r="E1755" s="254"/>
    </row>
    <row r="1756" spans="2:5" x14ac:dyDescent="0.2">
      <c r="B1756" s="230"/>
      <c r="C1756" s="253"/>
      <c r="D1756" s="253"/>
      <c r="E1756" s="254"/>
    </row>
    <row r="1757" spans="2:5" x14ac:dyDescent="0.2">
      <c r="B1757" s="230"/>
      <c r="C1757" s="253"/>
      <c r="D1757" s="253"/>
      <c r="E1757" s="254"/>
    </row>
    <row r="1758" spans="2:5" x14ac:dyDescent="0.2">
      <c r="B1758" s="230"/>
      <c r="C1758" s="253"/>
      <c r="D1758" s="253"/>
      <c r="E1758" s="254"/>
    </row>
    <row r="1759" spans="2:5" x14ac:dyDescent="0.2">
      <c r="B1759" s="230"/>
      <c r="C1759" s="253"/>
      <c r="D1759" s="253"/>
      <c r="E1759" s="254"/>
    </row>
    <row r="1760" spans="2:5" x14ac:dyDescent="0.2">
      <c r="B1760" s="230"/>
      <c r="C1760" s="253"/>
      <c r="D1760" s="253"/>
      <c r="E1760" s="254"/>
    </row>
    <row r="1761" spans="2:5" x14ac:dyDescent="0.2">
      <c r="B1761" s="230"/>
      <c r="C1761" s="253"/>
      <c r="D1761" s="253"/>
      <c r="E1761" s="254"/>
    </row>
    <row r="1762" spans="2:5" x14ac:dyDescent="0.2">
      <c r="B1762" s="230"/>
      <c r="C1762" s="253"/>
      <c r="D1762" s="253"/>
      <c r="E1762" s="254"/>
    </row>
    <row r="1763" spans="2:5" x14ac:dyDescent="0.2">
      <c r="B1763" s="230"/>
      <c r="C1763" s="253"/>
      <c r="D1763" s="253"/>
      <c r="E1763" s="254"/>
    </row>
    <row r="1764" spans="2:5" x14ac:dyDescent="0.2">
      <c r="B1764" s="230"/>
      <c r="C1764" s="253"/>
      <c r="D1764" s="253"/>
      <c r="E1764" s="254"/>
    </row>
    <row r="1765" spans="2:5" x14ac:dyDescent="0.2">
      <c r="B1765" s="230"/>
      <c r="C1765" s="253"/>
      <c r="D1765" s="253"/>
      <c r="E1765" s="254"/>
    </row>
    <row r="1766" spans="2:5" x14ac:dyDescent="0.2">
      <c r="B1766" s="230"/>
      <c r="C1766" s="253"/>
      <c r="D1766" s="253"/>
      <c r="E1766" s="254"/>
    </row>
    <row r="1767" spans="2:5" x14ac:dyDescent="0.2">
      <c r="B1767" s="230"/>
      <c r="C1767" s="253"/>
      <c r="D1767" s="253"/>
      <c r="E1767" s="254"/>
    </row>
    <row r="1768" spans="2:5" x14ac:dyDescent="0.2">
      <c r="B1768" s="230"/>
      <c r="C1768" s="253"/>
      <c r="D1768" s="253"/>
      <c r="E1768" s="254"/>
    </row>
    <row r="1769" spans="2:5" x14ac:dyDescent="0.2">
      <c r="B1769" s="230"/>
      <c r="C1769" s="253"/>
      <c r="D1769" s="253"/>
      <c r="E1769" s="254"/>
    </row>
    <row r="1770" spans="2:5" x14ac:dyDescent="0.2">
      <c r="B1770" s="230"/>
      <c r="C1770" s="253"/>
      <c r="D1770" s="253"/>
      <c r="E1770" s="254"/>
    </row>
    <row r="1771" spans="2:5" x14ac:dyDescent="0.2">
      <c r="B1771" s="230"/>
      <c r="C1771" s="253"/>
      <c r="D1771" s="253"/>
      <c r="E1771" s="254"/>
    </row>
    <row r="1772" spans="2:5" x14ac:dyDescent="0.2">
      <c r="B1772" s="230"/>
      <c r="C1772" s="253"/>
      <c r="D1772" s="253"/>
      <c r="E1772" s="254"/>
    </row>
    <row r="1773" spans="2:5" x14ac:dyDescent="0.2">
      <c r="B1773" s="230"/>
      <c r="C1773" s="253"/>
      <c r="D1773" s="253"/>
      <c r="E1773" s="254"/>
    </row>
    <row r="1774" spans="2:5" x14ac:dyDescent="0.2">
      <c r="B1774" s="230"/>
      <c r="C1774" s="253"/>
      <c r="D1774" s="253"/>
      <c r="E1774" s="254"/>
    </row>
    <row r="1775" spans="2:5" x14ac:dyDescent="0.2">
      <c r="B1775" s="230"/>
      <c r="C1775" s="253"/>
      <c r="D1775" s="253"/>
      <c r="E1775" s="254"/>
    </row>
    <row r="1776" spans="2:5" x14ac:dyDescent="0.2">
      <c r="B1776" s="230"/>
      <c r="C1776" s="253"/>
      <c r="D1776" s="253"/>
      <c r="E1776" s="254"/>
    </row>
    <row r="1777" spans="2:5" x14ac:dyDescent="0.2">
      <c r="B1777" s="230"/>
      <c r="C1777" s="253"/>
      <c r="D1777" s="253"/>
      <c r="E1777" s="254"/>
    </row>
    <row r="1778" spans="2:5" x14ac:dyDescent="0.2">
      <c r="B1778" s="230"/>
      <c r="C1778" s="253"/>
      <c r="D1778" s="253"/>
      <c r="E1778" s="254"/>
    </row>
    <row r="1779" spans="2:5" x14ac:dyDescent="0.2">
      <c r="B1779" s="230"/>
      <c r="C1779" s="253"/>
      <c r="D1779" s="253"/>
      <c r="E1779" s="254"/>
    </row>
    <row r="1780" spans="2:5" x14ac:dyDescent="0.2">
      <c r="B1780" s="230"/>
      <c r="C1780" s="253"/>
      <c r="D1780" s="253"/>
      <c r="E1780" s="254"/>
    </row>
    <row r="1781" spans="2:5" x14ac:dyDescent="0.2">
      <c r="B1781" s="230"/>
      <c r="C1781" s="253"/>
      <c r="D1781" s="253"/>
      <c r="E1781" s="254"/>
    </row>
    <row r="1782" spans="2:5" x14ac:dyDescent="0.2">
      <c r="B1782" s="230"/>
      <c r="C1782" s="253"/>
      <c r="D1782" s="253"/>
      <c r="E1782" s="254"/>
    </row>
    <row r="1783" spans="2:5" x14ac:dyDescent="0.2">
      <c r="B1783" s="230"/>
      <c r="C1783" s="253"/>
      <c r="D1783" s="253"/>
      <c r="E1783" s="254"/>
    </row>
    <row r="1784" spans="2:5" x14ac:dyDescent="0.2">
      <c r="B1784" s="230"/>
      <c r="C1784" s="253"/>
      <c r="D1784" s="253"/>
      <c r="E1784" s="254"/>
    </row>
    <row r="1785" spans="2:5" x14ac:dyDescent="0.2">
      <c r="B1785" s="230"/>
      <c r="C1785" s="253"/>
      <c r="D1785" s="253"/>
      <c r="E1785" s="254"/>
    </row>
    <row r="1786" spans="2:5" x14ac:dyDescent="0.2">
      <c r="B1786" s="230"/>
      <c r="C1786" s="253"/>
      <c r="D1786" s="253"/>
      <c r="E1786" s="254"/>
    </row>
    <row r="1787" spans="2:5" x14ac:dyDescent="0.2">
      <c r="B1787" s="230"/>
      <c r="C1787" s="253"/>
      <c r="D1787" s="253"/>
      <c r="E1787" s="254"/>
    </row>
    <row r="1788" spans="2:5" x14ac:dyDescent="0.2">
      <c r="B1788" s="230"/>
      <c r="C1788" s="253"/>
      <c r="D1788" s="253"/>
      <c r="E1788" s="254"/>
    </row>
    <row r="1789" spans="2:5" x14ac:dyDescent="0.2">
      <c r="B1789" s="230"/>
      <c r="C1789" s="253"/>
      <c r="D1789" s="253"/>
      <c r="E1789" s="254"/>
    </row>
    <row r="1790" spans="2:5" x14ac:dyDescent="0.2">
      <c r="B1790" s="230"/>
      <c r="C1790" s="253"/>
      <c r="D1790" s="253"/>
      <c r="E1790" s="254"/>
    </row>
    <row r="1791" spans="2:5" x14ac:dyDescent="0.2">
      <c r="B1791" s="230"/>
      <c r="C1791" s="253"/>
      <c r="D1791" s="253"/>
      <c r="E1791" s="254"/>
    </row>
    <row r="1792" spans="2:5" x14ac:dyDescent="0.2">
      <c r="B1792" s="230"/>
      <c r="C1792" s="253"/>
      <c r="D1792" s="253"/>
      <c r="E1792" s="254"/>
    </row>
    <row r="1793" spans="2:5" x14ac:dyDescent="0.2">
      <c r="B1793" s="230"/>
      <c r="C1793" s="253"/>
      <c r="D1793" s="253"/>
      <c r="E1793" s="254"/>
    </row>
    <row r="1794" spans="2:5" x14ac:dyDescent="0.2">
      <c r="B1794" s="230"/>
      <c r="C1794" s="253"/>
      <c r="D1794" s="253"/>
      <c r="E1794" s="254"/>
    </row>
    <row r="1795" spans="2:5" x14ac:dyDescent="0.2">
      <c r="B1795" s="230"/>
      <c r="C1795" s="253"/>
      <c r="D1795" s="253"/>
      <c r="E1795" s="254"/>
    </row>
    <row r="1796" spans="2:5" x14ac:dyDescent="0.2">
      <c r="B1796" s="230"/>
      <c r="C1796" s="253"/>
      <c r="D1796" s="253"/>
      <c r="E1796" s="254"/>
    </row>
    <row r="1797" spans="2:5" x14ac:dyDescent="0.2">
      <c r="B1797" s="230"/>
      <c r="C1797" s="253"/>
      <c r="D1797" s="253"/>
      <c r="E1797" s="254"/>
    </row>
    <row r="1798" spans="2:5" x14ac:dyDescent="0.2">
      <c r="B1798" s="230"/>
      <c r="C1798" s="253"/>
      <c r="D1798" s="253"/>
      <c r="E1798" s="254"/>
    </row>
    <row r="1799" spans="2:5" x14ac:dyDescent="0.2">
      <c r="B1799" s="230"/>
      <c r="C1799" s="253"/>
      <c r="D1799" s="253"/>
      <c r="E1799" s="254"/>
    </row>
    <row r="1800" spans="2:5" x14ac:dyDescent="0.2">
      <c r="B1800" s="230"/>
      <c r="C1800" s="253"/>
      <c r="D1800" s="253"/>
      <c r="E1800" s="254"/>
    </row>
    <row r="1801" spans="2:5" x14ac:dyDescent="0.2">
      <c r="B1801" s="230"/>
      <c r="C1801" s="253"/>
      <c r="D1801" s="253"/>
      <c r="E1801" s="254"/>
    </row>
    <row r="1802" spans="2:5" x14ac:dyDescent="0.2">
      <c r="B1802" s="230"/>
      <c r="C1802" s="253"/>
      <c r="D1802" s="253"/>
      <c r="E1802" s="254"/>
    </row>
    <row r="1803" spans="2:5" x14ac:dyDescent="0.2">
      <c r="B1803" s="230"/>
      <c r="C1803" s="253"/>
      <c r="D1803" s="253"/>
      <c r="E1803" s="254"/>
    </row>
    <row r="1804" spans="2:5" x14ac:dyDescent="0.2">
      <c r="B1804" s="230"/>
      <c r="C1804" s="253"/>
      <c r="D1804" s="253"/>
      <c r="E1804" s="254"/>
    </row>
    <row r="1805" spans="2:5" x14ac:dyDescent="0.2">
      <c r="B1805" s="230"/>
      <c r="C1805" s="253"/>
      <c r="D1805" s="253"/>
      <c r="E1805" s="254"/>
    </row>
    <row r="1806" spans="2:5" x14ac:dyDescent="0.2">
      <c r="B1806" s="230"/>
      <c r="C1806" s="253"/>
      <c r="D1806" s="253"/>
      <c r="E1806" s="254"/>
    </row>
    <row r="1807" spans="2:5" x14ac:dyDescent="0.2">
      <c r="B1807" s="230"/>
      <c r="C1807" s="253"/>
      <c r="D1807" s="253"/>
      <c r="E1807" s="254"/>
    </row>
    <row r="1808" spans="2:5" x14ac:dyDescent="0.2">
      <c r="B1808" s="230"/>
      <c r="C1808" s="253"/>
      <c r="D1808" s="253"/>
      <c r="E1808" s="254"/>
    </row>
    <row r="1809" spans="2:5" x14ac:dyDescent="0.2">
      <c r="B1809" s="230"/>
      <c r="C1809" s="253"/>
      <c r="D1809" s="253"/>
      <c r="E1809" s="254"/>
    </row>
    <row r="1810" spans="2:5" x14ac:dyDescent="0.2">
      <c r="B1810" s="230"/>
      <c r="C1810" s="253"/>
      <c r="D1810" s="253"/>
      <c r="E1810" s="254"/>
    </row>
    <row r="1811" spans="2:5" x14ac:dyDescent="0.2">
      <c r="B1811" s="230"/>
      <c r="C1811" s="253"/>
      <c r="D1811" s="253"/>
      <c r="E1811" s="254"/>
    </row>
    <row r="1812" spans="2:5" x14ac:dyDescent="0.2">
      <c r="B1812" s="230"/>
      <c r="C1812" s="253"/>
      <c r="D1812" s="253"/>
      <c r="E1812" s="254"/>
    </row>
    <row r="1813" spans="2:5" x14ac:dyDescent="0.2">
      <c r="B1813" s="230"/>
      <c r="C1813" s="253"/>
      <c r="D1813" s="253"/>
      <c r="E1813" s="254"/>
    </row>
    <row r="1814" spans="2:5" x14ac:dyDescent="0.2">
      <c r="B1814" s="230"/>
      <c r="C1814" s="253"/>
      <c r="D1814" s="253"/>
      <c r="E1814" s="254"/>
    </row>
    <row r="1815" spans="2:5" x14ac:dyDescent="0.2">
      <c r="B1815" s="230"/>
      <c r="C1815" s="253"/>
      <c r="D1815" s="253"/>
      <c r="E1815" s="254"/>
    </row>
    <row r="1816" spans="2:5" x14ac:dyDescent="0.2">
      <c r="B1816" s="230"/>
      <c r="C1816" s="253"/>
      <c r="D1816" s="253"/>
      <c r="E1816" s="254"/>
    </row>
    <row r="1817" spans="2:5" x14ac:dyDescent="0.2">
      <c r="B1817" s="230"/>
      <c r="C1817" s="253"/>
      <c r="D1817" s="253"/>
      <c r="E1817" s="254"/>
    </row>
    <row r="1818" spans="2:5" x14ac:dyDescent="0.2">
      <c r="B1818" s="230"/>
      <c r="C1818" s="253"/>
      <c r="D1818" s="253"/>
      <c r="E1818" s="254"/>
    </row>
    <row r="1819" spans="2:5" x14ac:dyDescent="0.2">
      <c r="B1819" s="230"/>
      <c r="C1819" s="253"/>
      <c r="D1819" s="253"/>
      <c r="E1819" s="254"/>
    </row>
    <row r="1820" spans="2:5" x14ac:dyDescent="0.2">
      <c r="B1820" s="230"/>
      <c r="C1820" s="253"/>
      <c r="D1820" s="253"/>
      <c r="E1820" s="254"/>
    </row>
    <row r="1821" spans="2:5" x14ac:dyDescent="0.2">
      <c r="B1821" s="230"/>
      <c r="C1821" s="253"/>
      <c r="D1821" s="253"/>
      <c r="E1821" s="254"/>
    </row>
    <row r="1822" spans="2:5" x14ac:dyDescent="0.2">
      <c r="B1822" s="230"/>
      <c r="C1822" s="253"/>
      <c r="D1822" s="253"/>
      <c r="E1822" s="254"/>
    </row>
    <row r="1823" spans="2:5" x14ac:dyDescent="0.2">
      <c r="B1823" s="230"/>
      <c r="C1823" s="253"/>
      <c r="D1823" s="253"/>
      <c r="E1823" s="254"/>
    </row>
    <row r="1824" spans="2:5" x14ac:dyDescent="0.2">
      <c r="B1824" s="230"/>
      <c r="C1824" s="253"/>
      <c r="D1824" s="253"/>
      <c r="E1824" s="254"/>
    </row>
    <row r="1825" spans="2:5" x14ac:dyDescent="0.2">
      <c r="B1825" s="230"/>
      <c r="C1825" s="253"/>
      <c r="D1825" s="253"/>
      <c r="E1825" s="254"/>
    </row>
    <row r="1826" spans="2:5" x14ac:dyDescent="0.2">
      <c r="B1826" s="230"/>
      <c r="C1826" s="253"/>
      <c r="D1826" s="253"/>
      <c r="E1826" s="254"/>
    </row>
    <row r="1827" spans="2:5" x14ac:dyDescent="0.2">
      <c r="B1827" s="230"/>
      <c r="C1827" s="253"/>
      <c r="D1827" s="253"/>
      <c r="E1827" s="254"/>
    </row>
    <row r="1828" spans="2:5" x14ac:dyDescent="0.2">
      <c r="B1828" s="230"/>
      <c r="C1828" s="253"/>
      <c r="D1828" s="253"/>
      <c r="E1828" s="254"/>
    </row>
    <row r="1829" spans="2:5" x14ac:dyDescent="0.2">
      <c r="B1829" s="230"/>
      <c r="C1829" s="253"/>
      <c r="D1829" s="253"/>
      <c r="E1829" s="254"/>
    </row>
    <row r="1830" spans="2:5" x14ac:dyDescent="0.2">
      <c r="B1830" s="230"/>
      <c r="C1830" s="253"/>
      <c r="D1830" s="253"/>
      <c r="E1830" s="254"/>
    </row>
    <row r="1831" spans="2:5" x14ac:dyDescent="0.2">
      <c r="B1831" s="230"/>
      <c r="C1831" s="253"/>
      <c r="D1831" s="253"/>
      <c r="E1831" s="254"/>
    </row>
    <row r="1832" spans="2:5" x14ac:dyDescent="0.2">
      <c r="B1832" s="230"/>
      <c r="C1832" s="253"/>
      <c r="D1832" s="253"/>
      <c r="E1832" s="254"/>
    </row>
    <row r="1833" spans="2:5" x14ac:dyDescent="0.2">
      <c r="B1833" s="230"/>
      <c r="C1833" s="253"/>
      <c r="D1833" s="253"/>
      <c r="E1833" s="254"/>
    </row>
    <row r="1834" spans="2:5" x14ac:dyDescent="0.2">
      <c r="B1834" s="230"/>
      <c r="C1834" s="253"/>
      <c r="D1834" s="253"/>
      <c r="E1834" s="254"/>
    </row>
    <row r="1835" spans="2:5" x14ac:dyDescent="0.2">
      <c r="B1835" s="230"/>
      <c r="C1835" s="253"/>
      <c r="D1835" s="253"/>
      <c r="E1835" s="254"/>
    </row>
    <row r="1836" spans="2:5" x14ac:dyDescent="0.2">
      <c r="B1836" s="230"/>
      <c r="C1836" s="253"/>
      <c r="D1836" s="253"/>
      <c r="E1836" s="254"/>
    </row>
    <row r="1837" spans="2:5" x14ac:dyDescent="0.2">
      <c r="B1837" s="230"/>
      <c r="C1837" s="253"/>
      <c r="D1837" s="253"/>
      <c r="E1837" s="254"/>
    </row>
    <row r="1838" spans="2:5" x14ac:dyDescent="0.2">
      <c r="B1838" s="230"/>
      <c r="C1838" s="253"/>
      <c r="D1838" s="253"/>
      <c r="E1838" s="254"/>
    </row>
    <row r="1839" spans="2:5" x14ac:dyDescent="0.2">
      <c r="B1839" s="230"/>
      <c r="C1839" s="253"/>
      <c r="D1839" s="253"/>
      <c r="E1839" s="254"/>
    </row>
    <row r="1840" spans="2:5" x14ac:dyDescent="0.2">
      <c r="B1840" s="230"/>
      <c r="C1840" s="253"/>
      <c r="D1840" s="253"/>
      <c r="E1840" s="254"/>
    </row>
    <row r="1841" spans="2:5" x14ac:dyDescent="0.2">
      <c r="B1841" s="230"/>
      <c r="C1841" s="253"/>
      <c r="D1841" s="253"/>
      <c r="E1841" s="254"/>
    </row>
    <row r="1842" spans="2:5" x14ac:dyDescent="0.2">
      <c r="B1842" s="230"/>
      <c r="C1842" s="253"/>
      <c r="D1842" s="253"/>
      <c r="E1842" s="254"/>
    </row>
    <row r="1843" spans="2:5" x14ac:dyDescent="0.2">
      <c r="B1843" s="230"/>
      <c r="C1843" s="253"/>
      <c r="D1843" s="253"/>
      <c r="E1843" s="254"/>
    </row>
    <row r="1844" spans="2:5" x14ac:dyDescent="0.2">
      <c r="B1844" s="230"/>
      <c r="C1844" s="253"/>
      <c r="D1844" s="253"/>
      <c r="E1844" s="254"/>
    </row>
    <row r="1845" spans="2:5" x14ac:dyDescent="0.2">
      <c r="B1845" s="230"/>
      <c r="C1845" s="253"/>
      <c r="D1845" s="253"/>
      <c r="E1845" s="254"/>
    </row>
    <row r="1846" spans="2:5" x14ac:dyDescent="0.2">
      <c r="B1846" s="230"/>
      <c r="C1846" s="253"/>
      <c r="D1846" s="253"/>
      <c r="E1846" s="254"/>
    </row>
    <row r="1847" spans="2:5" x14ac:dyDescent="0.2">
      <c r="B1847" s="230"/>
      <c r="C1847" s="253"/>
      <c r="D1847" s="253"/>
      <c r="E1847" s="254"/>
    </row>
    <row r="1848" spans="2:5" x14ac:dyDescent="0.2">
      <c r="B1848" s="230"/>
      <c r="C1848" s="253"/>
      <c r="D1848" s="253"/>
      <c r="E1848" s="254"/>
    </row>
    <row r="1849" spans="2:5" x14ac:dyDescent="0.2">
      <c r="B1849" s="230"/>
      <c r="C1849" s="253"/>
      <c r="D1849" s="253"/>
      <c r="E1849" s="254"/>
    </row>
    <row r="1850" spans="2:5" x14ac:dyDescent="0.2">
      <c r="B1850" s="230"/>
      <c r="C1850" s="253"/>
      <c r="D1850" s="253"/>
      <c r="E1850" s="254"/>
    </row>
    <row r="1851" spans="2:5" x14ac:dyDescent="0.2">
      <c r="B1851" s="230"/>
      <c r="C1851" s="253"/>
      <c r="D1851" s="253"/>
      <c r="E1851" s="254"/>
    </row>
    <row r="1852" spans="2:5" x14ac:dyDescent="0.2">
      <c r="B1852" s="230"/>
      <c r="C1852" s="253"/>
      <c r="D1852" s="253"/>
      <c r="E1852" s="254"/>
    </row>
    <row r="1853" spans="2:5" x14ac:dyDescent="0.2">
      <c r="B1853" s="230"/>
      <c r="C1853" s="253"/>
      <c r="D1853" s="253"/>
      <c r="E1853" s="254"/>
    </row>
    <row r="1854" spans="2:5" x14ac:dyDescent="0.2">
      <c r="B1854" s="230"/>
      <c r="C1854" s="253"/>
      <c r="D1854" s="253"/>
      <c r="E1854" s="254"/>
    </row>
    <row r="1855" spans="2:5" x14ac:dyDescent="0.2">
      <c r="B1855" s="230"/>
      <c r="C1855" s="253"/>
      <c r="D1855" s="253"/>
      <c r="E1855" s="254"/>
    </row>
    <row r="1856" spans="2:5" x14ac:dyDescent="0.2">
      <c r="B1856" s="230"/>
      <c r="C1856" s="253"/>
      <c r="D1856" s="253"/>
      <c r="E1856" s="254"/>
    </row>
    <row r="1857" spans="2:5" x14ac:dyDescent="0.2">
      <c r="B1857" s="230"/>
      <c r="C1857" s="253"/>
      <c r="D1857" s="253"/>
      <c r="E1857" s="254"/>
    </row>
    <row r="1858" spans="2:5" x14ac:dyDescent="0.2">
      <c r="B1858" s="230"/>
      <c r="C1858" s="253"/>
      <c r="D1858" s="253"/>
      <c r="E1858" s="254"/>
    </row>
    <row r="1859" spans="2:5" x14ac:dyDescent="0.2">
      <c r="B1859" s="230"/>
      <c r="C1859" s="253"/>
      <c r="D1859" s="253"/>
      <c r="E1859" s="254"/>
    </row>
    <row r="1860" spans="2:5" x14ac:dyDescent="0.2">
      <c r="B1860" s="230"/>
      <c r="C1860" s="253"/>
      <c r="D1860" s="253"/>
      <c r="E1860" s="254"/>
    </row>
    <row r="1861" spans="2:5" x14ac:dyDescent="0.2">
      <c r="B1861" s="230"/>
      <c r="C1861" s="253"/>
      <c r="D1861" s="253"/>
      <c r="E1861" s="254"/>
    </row>
    <row r="1862" spans="2:5" x14ac:dyDescent="0.2">
      <c r="B1862" s="230"/>
      <c r="C1862" s="253"/>
      <c r="D1862" s="253"/>
      <c r="E1862" s="254"/>
    </row>
    <row r="1863" spans="2:5" x14ac:dyDescent="0.2">
      <c r="B1863" s="230"/>
      <c r="C1863" s="253"/>
      <c r="D1863" s="253"/>
      <c r="E1863" s="254"/>
    </row>
    <row r="1864" spans="2:5" x14ac:dyDescent="0.2">
      <c r="B1864" s="230"/>
      <c r="C1864" s="253"/>
      <c r="D1864" s="253"/>
      <c r="E1864" s="254"/>
    </row>
    <row r="1865" spans="2:5" x14ac:dyDescent="0.2">
      <c r="B1865" s="230"/>
      <c r="C1865" s="253"/>
      <c r="D1865" s="253"/>
      <c r="E1865" s="254"/>
    </row>
    <row r="1866" spans="2:5" x14ac:dyDescent="0.2">
      <c r="B1866" s="230"/>
      <c r="C1866" s="253"/>
      <c r="D1866" s="253"/>
      <c r="E1866" s="254"/>
    </row>
    <row r="1867" spans="2:5" x14ac:dyDescent="0.2">
      <c r="B1867" s="230"/>
      <c r="C1867" s="253"/>
      <c r="D1867" s="253"/>
      <c r="E1867" s="254"/>
    </row>
    <row r="1868" spans="2:5" x14ac:dyDescent="0.2">
      <c r="B1868" s="230"/>
      <c r="C1868" s="253"/>
      <c r="D1868" s="253"/>
      <c r="E1868" s="254"/>
    </row>
    <row r="1869" spans="2:5" x14ac:dyDescent="0.2">
      <c r="B1869" s="230"/>
      <c r="C1869" s="253"/>
      <c r="D1869" s="253"/>
      <c r="E1869" s="254"/>
    </row>
    <row r="1870" spans="2:5" x14ac:dyDescent="0.2">
      <c r="B1870" s="230"/>
      <c r="C1870" s="253"/>
      <c r="D1870" s="253"/>
      <c r="E1870" s="254"/>
    </row>
    <row r="1871" spans="2:5" x14ac:dyDescent="0.2">
      <c r="B1871" s="230"/>
      <c r="C1871" s="253"/>
      <c r="D1871" s="253"/>
      <c r="E1871" s="254"/>
    </row>
    <row r="1872" spans="2:5" x14ac:dyDescent="0.2">
      <c r="B1872" s="230"/>
      <c r="C1872" s="253"/>
      <c r="D1872" s="253"/>
      <c r="E1872" s="254"/>
    </row>
    <row r="1873" spans="2:5" x14ac:dyDescent="0.2">
      <c r="B1873" s="230"/>
      <c r="C1873" s="253"/>
      <c r="D1873" s="253"/>
      <c r="E1873" s="254"/>
    </row>
    <row r="1874" spans="2:5" x14ac:dyDescent="0.2">
      <c r="B1874" s="230"/>
      <c r="C1874" s="253"/>
      <c r="D1874" s="253"/>
      <c r="E1874" s="254"/>
    </row>
    <row r="1875" spans="2:5" x14ac:dyDescent="0.2">
      <c r="B1875" s="230"/>
      <c r="C1875" s="253"/>
      <c r="D1875" s="253"/>
      <c r="E1875" s="254"/>
    </row>
    <row r="1876" spans="2:5" x14ac:dyDescent="0.2">
      <c r="B1876" s="230"/>
      <c r="C1876" s="253"/>
      <c r="D1876" s="253"/>
      <c r="E1876" s="254"/>
    </row>
    <row r="1877" spans="2:5" x14ac:dyDescent="0.2">
      <c r="B1877" s="230"/>
      <c r="C1877" s="253"/>
      <c r="D1877" s="253"/>
      <c r="E1877" s="254"/>
    </row>
    <row r="1878" spans="2:5" x14ac:dyDescent="0.2">
      <c r="B1878" s="230"/>
      <c r="C1878" s="253"/>
      <c r="D1878" s="253"/>
      <c r="E1878" s="254"/>
    </row>
    <row r="1879" spans="2:5" x14ac:dyDescent="0.2">
      <c r="B1879" s="230"/>
      <c r="C1879" s="253"/>
      <c r="D1879" s="253"/>
      <c r="E1879" s="254"/>
    </row>
    <row r="1880" spans="2:5" x14ac:dyDescent="0.2">
      <c r="B1880" s="230"/>
      <c r="C1880" s="253"/>
      <c r="D1880" s="253"/>
      <c r="E1880" s="254"/>
    </row>
    <row r="1881" spans="2:5" x14ac:dyDescent="0.2">
      <c r="B1881" s="230"/>
      <c r="C1881" s="253"/>
      <c r="D1881" s="253"/>
      <c r="E1881" s="254"/>
    </row>
    <row r="1882" spans="2:5" x14ac:dyDescent="0.2">
      <c r="B1882" s="230"/>
      <c r="C1882" s="253"/>
      <c r="D1882" s="253"/>
      <c r="E1882" s="254"/>
    </row>
    <row r="1883" spans="2:5" x14ac:dyDescent="0.2">
      <c r="B1883" s="230"/>
      <c r="C1883" s="253"/>
      <c r="D1883" s="253"/>
      <c r="E1883" s="254"/>
    </row>
    <row r="1884" spans="2:5" x14ac:dyDescent="0.2">
      <c r="B1884" s="230"/>
      <c r="C1884" s="253"/>
      <c r="D1884" s="253"/>
      <c r="E1884" s="254"/>
    </row>
    <row r="1885" spans="2:5" x14ac:dyDescent="0.2">
      <c r="B1885" s="230"/>
      <c r="C1885" s="253"/>
      <c r="D1885" s="253"/>
      <c r="E1885" s="254"/>
    </row>
    <row r="1886" spans="2:5" x14ac:dyDescent="0.2">
      <c r="B1886" s="230"/>
      <c r="C1886" s="253"/>
      <c r="D1886" s="253"/>
      <c r="E1886" s="254"/>
    </row>
    <row r="1887" spans="2:5" x14ac:dyDescent="0.2">
      <c r="B1887" s="230"/>
      <c r="C1887" s="253"/>
      <c r="D1887" s="253"/>
      <c r="E1887" s="254"/>
    </row>
    <row r="1888" spans="2:5" x14ac:dyDescent="0.2">
      <c r="B1888" s="230"/>
      <c r="C1888" s="253"/>
      <c r="D1888" s="253"/>
      <c r="E1888" s="254"/>
    </row>
    <row r="1889" spans="2:5" x14ac:dyDescent="0.2">
      <c r="B1889" s="230"/>
      <c r="C1889" s="253"/>
      <c r="D1889" s="253"/>
      <c r="E1889" s="254"/>
    </row>
    <row r="1890" spans="2:5" x14ac:dyDescent="0.2">
      <c r="B1890" s="230"/>
      <c r="C1890" s="253"/>
      <c r="D1890" s="253"/>
      <c r="E1890" s="254"/>
    </row>
    <row r="1891" spans="2:5" x14ac:dyDescent="0.2">
      <c r="B1891" s="230"/>
      <c r="C1891" s="253"/>
      <c r="D1891" s="253"/>
      <c r="E1891" s="254"/>
    </row>
    <row r="1892" spans="2:5" x14ac:dyDescent="0.2">
      <c r="B1892" s="230"/>
      <c r="C1892" s="253"/>
      <c r="D1892" s="253"/>
      <c r="E1892" s="254"/>
    </row>
    <row r="1893" spans="2:5" x14ac:dyDescent="0.2">
      <c r="B1893" s="230"/>
      <c r="C1893" s="253"/>
      <c r="D1893" s="253"/>
      <c r="E1893" s="254"/>
    </row>
    <row r="1894" spans="2:5" x14ac:dyDescent="0.2">
      <c r="B1894" s="230"/>
      <c r="C1894" s="253"/>
      <c r="D1894" s="253"/>
      <c r="E1894" s="254"/>
    </row>
    <row r="1895" spans="2:5" x14ac:dyDescent="0.2">
      <c r="B1895" s="230"/>
      <c r="C1895" s="253"/>
      <c r="D1895" s="253"/>
      <c r="E1895" s="254"/>
    </row>
    <row r="1896" spans="2:5" x14ac:dyDescent="0.2">
      <c r="B1896" s="230"/>
      <c r="C1896" s="253"/>
      <c r="D1896" s="253"/>
      <c r="E1896" s="254"/>
    </row>
    <row r="1897" spans="2:5" x14ac:dyDescent="0.2">
      <c r="B1897" s="230"/>
      <c r="C1897" s="253"/>
      <c r="D1897" s="253"/>
      <c r="E1897" s="254"/>
    </row>
    <row r="1898" spans="2:5" x14ac:dyDescent="0.2">
      <c r="B1898" s="230"/>
      <c r="C1898" s="253"/>
      <c r="D1898" s="253"/>
      <c r="E1898" s="254"/>
    </row>
    <row r="1899" spans="2:5" x14ac:dyDescent="0.2">
      <c r="B1899" s="230"/>
      <c r="C1899" s="253"/>
      <c r="D1899" s="253"/>
      <c r="E1899" s="254"/>
    </row>
    <row r="1900" spans="2:5" x14ac:dyDescent="0.2">
      <c r="B1900" s="230"/>
      <c r="C1900" s="253"/>
      <c r="D1900" s="253"/>
      <c r="E1900" s="254"/>
    </row>
    <row r="1901" spans="2:5" x14ac:dyDescent="0.2">
      <c r="B1901" s="230"/>
      <c r="C1901" s="253"/>
      <c r="D1901" s="253"/>
      <c r="E1901" s="254"/>
    </row>
    <row r="1902" spans="2:5" x14ac:dyDescent="0.2">
      <c r="B1902" s="230"/>
      <c r="C1902" s="253"/>
      <c r="D1902" s="253"/>
      <c r="E1902" s="254"/>
    </row>
    <row r="1903" spans="2:5" x14ac:dyDescent="0.2">
      <c r="B1903" s="230"/>
      <c r="C1903" s="253"/>
      <c r="D1903" s="253"/>
      <c r="E1903" s="254"/>
    </row>
    <row r="1904" spans="2:5" x14ac:dyDescent="0.2">
      <c r="B1904" s="230"/>
      <c r="C1904" s="253"/>
      <c r="D1904" s="253"/>
      <c r="E1904" s="254"/>
    </row>
    <row r="1905" spans="2:5" x14ac:dyDescent="0.2">
      <c r="B1905" s="230"/>
      <c r="C1905" s="253"/>
      <c r="D1905" s="253"/>
      <c r="E1905" s="254"/>
    </row>
    <row r="1906" spans="2:5" x14ac:dyDescent="0.2">
      <c r="B1906" s="230"/>
      <c r="C1906" s="253"/>
      <c r="D1906" s="253"/>
      <c r="E1906" s="254"/>
    </row>
    <row r="1907" spans="2:5" x14ac:dyDescent="0.2">
      <c r="B1907" s="230"/>
      <c r="C1907" s="253"/>
      <c r="D1907" s="253"/>
      <c r="E1907" s="254"/>
    </row>
    <row r="1908" spans="2:5" x14ac:dyDescent="0.2">
      <c r="B1908" s="230"/>
      <c r="C1908" s="253"/>
      <c r="D1908" s="253"/>
      <c r="E1908" s="254"/>
    </row>
    <row r="1909" spans="2:5" x14ac:dyDescent="0.2">
      <c r="B1909" s="230"/>
      <c r="C1909" s="253"/>
      <c r="D1909" s="253"/>
      <c r="E1909" s="254"/>
    </row>
    <row r="1910" spans="2:5" x14ac:dyDescent="0.2">
      <c r="B1910" s="230"/>
      <c r="C1910" s="253"/>
      <c r="D1910" s="253"/>
      <c r="E1910" s="254"/>
    </row>
    <row r="1911" spans="2:5" x14ac:dyDescent="0.2">
      <c r="B1911" s="230"/>
      <c r="C1911" s="253"/>
      <c r="D1911" s="253"/>
      <c r="E1911" s="254"/>
    </row>
    <row r="1912" spans="2:5" x14ac:dyDescent="0.2">
      <c r="B1912" s="230"/>
      <c r="C1912" s="253"/>
      <c r="D1912" s="253"/>
      <c r="E1912" s="254"/>
    </row>
    <row r="1913" spans="2:5" x14ac:dyDescent="0.2">
      <c r="B1913" s="230"/>
      <c r="C1913" s="253"/>
      <c r="D1913" s="253"/>
      <c r="E1913" s="254"/>
    </row>
    <row r="1914" spans="2:5" x14ac:dyDescent="0.2">
      <c r="B1914" s="230"/>
      <c r="C1914" s="253"/>
      <c r="D1914" s="253"/>
      <c r="E1914" s="254"/>
    </row>
    <row r="1915" spans="2:5" x14ac:dyDescent="0.2">
      <c r="B1915" s="230"/>
      <c r="C1915" s="253"/>
      <c r="D1915" s="253"/>
      <c r="E1915" s="254"/>
    </row>
    <row r="1916" spans="2:5" x14ac:dyDescent="0.2">
      <c r="B1916" s="230"/>
      <c r="C1916" s="253"/>
      <c r="D1916" s="253"/>
      <c r="E1916" s="254"/>
    </row>
    <row r="1917" spans="2:5" x14ac:dyDescent="0.2">
      <c r="B1917" s="230"/>
      <c r="C1917" s="253"/>
      <c r="D1917" s="253"/>
      <c r="E1917" s="254"/>
    </row>
    <row r="1918" spans="2:5" x14ac:dyDescent="0.2">
      <c r="B1918" s="230"/>
      <c r="C1918" s="253"/>
      <c r="D1918" s="253"/>
      <c r="E1918" s="254"/>
    </row>
    <row r="1919" spans="2:5" x14ac:dyDescent="0.2">
      <c r="B1919" s="230"/>
      <c r="C1919" s="253"/>
      <c r="D1919" s="253"/>
      <c r="E1919" s="254"/>
    </row>
    <row r="1920" spans="2:5" x14ac:dyDescent="0.2">
      <c r="B1920" s="230"/>
      <c r="C1920" s="253"/>
      <c r="D1920" s="253"/>
      <c r="E1920" s="254"/>
    </row>
    <row r="1921" spans="2:5" x14ac:dyDescent="0.2">
      <c r="B1921" s="230"/>
      <c r="C1921" s="253"/>
      <c r="D1921" s="253"/>
      <c r="E1921" s="254"/>
    </row>
    <row r="1922" spans="2:5" x14ac:dyDescent="0.2">
      <c r="B1922" s="230"/>
      <c r="C1922" s="253"/>
      <c r="D1922" s="253"/>
      <c r="E1922" s="254"/>
    </row>
    <row r="1923" spans="2:5" x14ac:dyDescent="0.2">
      <c r="B1923" s="230"/>
      <c r="C1923" s="253"/>
      <c r="D1923" s="253"/>
      <c r="E1923" s="254"/>
    </row>
    <row r="1924" spans="2:5" x14ac:dyDescent="0.2">
      <c r="B1924" s="230"/>
      <c r="C1924" s="253"/>
      <c r="D1924" s="253"/>
      <c r="E1924" s="254"/>
    </row>
    <row r="1925" spans="2:5" x14ac:dyDescent="0.2">
      <c r="B1925" s="230"/>
      <c r="C1925" s="253"/>
      <c r="D1925" s="253"/>
      <c r="E1925" s="254"/>
    </row>
    <row r="1926" spans="2:5" x14ac:dyDescent="0.2">
      <c r="B1926" s="230"/>
      <c r="C1926" s="253"/>
      <c r="D1926" s="253"/>
      <c r="E1926" s="254"/>
    </row>
    <row r="1927" spans="2:5" x14ac:dyDescent="0.2">
      <c r="B1927" s="230"/>
      <c r="C1927" s="253"/>
      <c r="D1927" s="253"/>
      <c r="E1927" s="254"/>
    </row>
    <row r="1928" spans="2:5" x14ac:dyDescent="0.2">
      <c r="B1928" s="230"/>
      <c r="C1928" s="253"/>
      <c r="D1928" s="253"/>
      <c r="E1928" s="254"/>
    </row>
    <row r="1929" spans="2:5" x14ac:dyDescent="0.2">
      <c r="B1929" s="230"/>
      <c r="C1929" s="253"/>
      <c r="D1929" s="253"/>
      <c r="E1929" s="254"/>
    </row>
    <row r="1930" spans="2:5" x14ac:dyDescent="0.2">
      <c r="B1930" s="230"/>
      <c r="C1930" s="253"/>
      <c r="D1930" s="253"/>
      <c r="E1930" s="254"/>
    </row>
    <row r="1931" spans="2:5" x14ac:dyDescent="0.2">
      <c r="B1931" s="230"/>
      <c r="C1931" s="253"/>
      <c r="D1931" s="253"/>
      <c r="E1931" s="254"/>
    </row>
    <row r="1932" spans="2:5" x14ac:dyDescent="0.2">
      <c r="B1932" s="230"/>
      <c r="C1932" s="253"/>
      <c r="D1932" s="253"/>
      <c r="E1932" s="254"/>
    </row>
    <row r="1933" spans="2:5" x14ac:dyDescent="0.2">
      <c r="B1933" s="230"/>
      <c r="C1933" s="253"/>
      <c r="D1933" s="253"/>
      <c r="E1933" s="254"/>
    </row>
    <row r="1934" spans="2:5" x14ac:dyDescent="0.2">
      <c r="B1934" s="230"/>
      <c r="C1934" s="253"/>
      <c r="D1934" s="253"/>
      <c r="E1934" s="254"/>
    </row>
    <row r="1935" spans="2:5" x14ac:dyDescent="0.2">
      <c r="B1935" s="230"/>
      <c r="C1935" s="253"/>
      <c r="D1935" s="253"/>
      <c r="E1935" s="254"/>
    </row>
    <row r="1936" spans="2:5" x14ac:dyDescent="0.2">
      <c r="B1936" s="230"/>
      <c r="C1936" s="253"/>
      <c r="D1936" s="253"/>
      <c r="E1936" s="254"/>
    </row>
    <row r="1937" spans="2:5" x14ac:dyDescent="0.2">
      <c r="B1937" s="230"/>
      <c r="C1937" s="253"/>
      <c r="D1937" s="253"/>
      <c r="E1937" s="254"/>
    </row>
    <row r="1938" spans="2:5" x14ac:dyDescent="0.2">
      <c r="B1938" s="230"/>
      <c r="C1938" s="253"/>
      <c r="D1938" s="253"/>
      <c r="E1938" s="254"/>
    </row>
    <row r="1939" spans="2:5" x14ac:dyDescent="0.2">
      <c r="B1939" s="230"/>
      <c r="C1939" s="253"/>
      <c r="D1939" s="253"/>
      <c r="E1939" s="254"/>
    </row>
    <row r="1940" spans="2:5" x14ac:dyDescent="0.2">
      <c r="B1940" s="230"/>
      <c r="C1940" s="253"/>
      <c r="D1940" s="253"/>
      <c r="E1940" s="254"/>
    </row>
    <row r="1941" spans="2:5" x14ac:dyDescent="0.2">
      <c r="B1941" s="230"/>
      <c r="C1941" s="253"/>
      <c r="D1941" s="253"/>
      <c r="E1941" s="254"/>
    </row>
    <row r="1942" spans="2:5" x14ac:dyDescent="0.2">
      <c r="B1942" s="230"/>
      <c r="C1942" s="253"/>
      <c r="D1942" s="253"/>
      <c r="E1942" s="254"/>
    </row>
    <row r="1943" spans="2:5" x14ac:dyDescent="0.2">
      <c r="B1943" s="230"/>
      <c r="C1943" s="253"/>
      <c r="D1943" s="253"/>
      <c r="E1943" s="254"/>
    </row>
    <row r="1944" spans="2:5" x14ac:dyDescent="0.2">
      <c r="B1944" s="230"/>
      <c r="C1944" s="253"/>
      <c r="D1944" s="253"/>
      <c r="E1944" s="254"/>
    </row>
    <row r="1945" spans="2:5" x14ac:dyDescent="0.2">
      <c r="B1945" s="230"/>
      <c r="C1945" s="253"/>
      <c r="D1945" s="253"/>
      <c r="E1945" s="254"/>
    </row>
    <row r="1946" spans="2:5" x14ac:dyDescent="0.2">
      <c r="B1946" s="230"/>
      <c r="C1946" s="253"/>
      <c r="D1946" s="253"/>
      <c r="E1946" s="254"/>
    </row>
    <row r="1947" spans="2:5" x14ac:dyDescent="0.2">
      <c r="B1947" s="230"/>
      <c r="C1947" s="253"/>
      <c r="D1947" s="253"/>
      <c r="E1947" s="254"/>
    </row>
    <row r="1948" spans="2:5" x14ac:dyDescent="0.2">
      <c r="B1948" s="230"/>
      <c r="C1948" s="253"/>
      <c r="D1948" s="253"/>
      <c r="E1948" s="254"/>
    </row>
    <row r="1949" spans="2:5" x14ac:dyDescent="0.2">
      <c r="B1949" s="230"/>
      <c r="C1949" s="253"/>
      <c r="D1949" s="253"/>
      <c r="E1949" s="254"/>
    </row>
    <row r="1950" spans="2:5" x14ac:dyDescent="0.2">
      <c r="B1950" s="230"/>
      <c r="C1950" s="253"/>
      <c r="D1950" s="253"/>
      <c r="E1950" s="254"/>
    </row>
    <row r="1951" spans="2:5" x14ac:dyDescent="0.2">
      <c r="B1951" s="230"/>
      <c r="C1951" s="253"/>
      <c r="D1951" s="253"/>
      <c r="E1951" s="254"/>
    </row>
    <row r="1952" spans="2:5" x14ac:dyDescent="0.2">
      <c r="B1952" s="230"/>
      <c r="C1952" s="253"/>
      <c r="D1952" s="253"/>
      <c r="E1952" s="254"/>
    </row>
    <row r="1953" spans="2:5" x14ac:dyDescent="0.2">
      <c r="B1953" s="230"/>
      <c r="C1953" s="253"/>
      <c r="D1953" s="253"/>
      <c r="E1953" s="254"/>
    </row>
    <row r="1954" spans="2:5" x14ac:dyDescent="0.2">
      <c r="B1954" s="230"/>
      <c r="C1954" s="253"/>
      <c r="D1954" s="253"/>
      <c r="E1954" s="254"/>
    </row>
    <row r="1955" spans="2:5" x14ac:dyDescent="0.2">
      <c r="B1955" s="230"/>
      <c r="C1955" s="253"/>
      <c r="D1955" s="253"/>
      <c r="E1955" s="254"/>
    </row>
    <row r="1956" spans="2:5" x14ac:dyDescent="0.2">
      <c r="B1956" s="230"/>
      <c r="C1956" s="253"/>
      <c r="D1956" s="253"/>
      <c r="E1956" s="254"/>
    </row>
    <row r="1957" spans="2:5" x14ac:dyDescent="0.2">
      <c r="B1957" s="230"/>
      <c r="C1957" s="253"/>
      <c r="D1957" s="253"/>
      <c r="E1957" s="254"/>
    </row>
    <row r="1958" spans="2:5" x14ac:dyDescent="0.2">
      <c r="B1958" s="230"/>
      <c r="C1958" s="253"/>
      <c r="D1958" s="253"/>
      <c r="E1958" s="254"/>
    </row>
    <row r="1959" spans="2:5" x14ac:dyDescent="0.2">
      <c r="B1959" s="230"/>
      <c r="C1959" s="253"/>
      <c r="D1959" s="253"/>
      <c r="E1959" s="254"/>
    </row>
    <row r="1960" spans="2:5" x14ac:dyDescent="0.2">
      <c r="B1960" s="230"/>
      <c r="C1960" s="253"/>
      <c r="D1960" s="253"/>
      <c r="E1960" s="254"/>
    </row>
    <row r="1961" spans="2:5" x14ac:dyDescent="0.2">
      <c r="B1961" s="230"/>
      <c r="C1961" s="253"/>
      <c r="D1961" s="253"/>
      <c r="E1961" s="254"/>
    </row>
    <row r="1962" spans="2:5" x14ac:dyDescent="0.2">
      <c r="B1962" s="230"/>
      <c r="C1962" s="253"/>
      <c r="D1962" s="253"/>
      <c r="E1962" s="254"/>
    </row>
    <row r="1963" spans="2:5" x14ac:dyDescent="0.2">
      <c r="B1963" s="230"/>
      <c r="C1963" s="253"/>
      <c r="D1963" s="253"/>
      <c r="E1963" s="254"/>
    </row>
    <row r="1964" spans="2:5" x14ac:dyDescent="0.2">
      <c r="B1964" s="230"/>
      <c r="C1964" s="253"/>
      <c r="D1964" s="253"/>
      <c r="E1964" s="254"/>
    </row>
    <row r="1965" spans="2:5" x14ac:dyDescent="0.2">
      <c r="B1965" s="230"/>
      <c r="C1965" s="253"/>
      <c r="D1965" s="253"/>
      <c r="E1965" s="254"/>
    </row>
    <row r="1966" spans="2:5" x14ac:dyDescent="0.2">
      <c r="B1966" s="230"/>
      <c r="C1966" s="253"/>
      <c r="D1966" s="253"/>
      <c r="E1966" s="254"/>
    </row>
    <row r="1967" spans="2:5" x14ac:dyDescent="0.2">
      <c r="B1967" s="230"/>
      <c r="C1967" s="253"/>
      <c r="D1967" s="253"/>
      <c r="E1967" s="254"/>
    </row>
    <row r="1968" spans="2:5" x14ac:dyDescent="0.2">
      <c r="B1968" s="230"/>
      <c r="C1968" s="253"/>
      <c r="D1968" s="253"/>
      <c r="E1968" s="254"/>
    </row>
    <row r="1969" spans="2:5" x14ac:dyDescent="0.2">
      <c r="B1969" s="230"/>
      <c r="C1969" s="253"/>
      <c r="D1969" s="253"/>
      <c r="E1969" s="254"/>
    </row>
    <row r="1970" spans="2:5" x14ac:dyDescent="0.2">
      <c r="B1970" s="230"/>
      <c r="C1970" s="253"/>
      <c r="D1970" s="253"/>
      <c r="E1970" s="254"/>
    </row>
    <row r="1971" spans="2:5" x14ac:dyDescent="0.2">
      <c r="B1971" s="230"/>
      <c r="C1971" s="253"/>
      <c r="D1971" s="253"/>
      <c r="E1971" s="254"/>
    </row>
    <row r="1972" spans="2:5" x14ac:dyDescent="0.2">
      <c r="B1972" s="230"/>
      <c r="C1972" s="253"/>
      <c r="D1972" s="253"/>
      <c r="E1972" s="254"/>
    </row>
    <row r="1973" spans="2:5" x14ac:dyDescent="0.2">
      <c r="B1973" s="230"/>
      <c r="C1973" s="253"/>
      <c r="D1973" s="253"/>
      <c r="E1973" s="254"/>
    </row>
    <row r="1974" spans="2:5" x14ac:dyDescent="0.2">
      <c r="B1974" s="230"/>
      <c r="C1974" s="253"/>
      <c r="D1974" s="253"/>
      <c r="E1974" s="254"/>
    </row>
    <row r="1975" spans="2:5" x14ac:dyDescent="0.2">
      <c r="B1975" s="230"/>
      <c r="C1975" s="253"/>
      <c r="D1975" s="253"/>
      <c r="E1975" s="254"/>
    </row>
    <row r="1976" spans="2:5" x14ac:dyDescent="0.2">
      <c r="B1976" s="230"/>
      <c r="C1976" s="253"/>
      <c r="D1976" s="253"/>
      <c r="E1976" s="254"/>
    </row>
    <row r="1977" spans="2:5" x14ac:dyDescent="0.2">
      <c r="B1977" s="230"/>
      <c r="C1977" s="253"/>
      <c r="D1977" s="253"/>
      <c r="E1977" s="254"/>
    </row>
    <row r="1978" spans="2:5" x14ac:dyDescent="0.2">
      <c r="B1978" s="230"/>
      <c r="C1978" s="253"/>
      <c r="D1978" s="253"/>
      <c r="E1978" s="254"/>
    </row>
    <row r="1979" spans="2:5" x14ac:dyDescent="0.2">
      <c r="B1979" s="230"/>
      <c r="C1979" s="253"/>
      <c r="D1979" s="253"/>
      <c r="E1979" s="254"/>
    </row>
    <row r="1980" spans="2:5" x14ac:dyDescent="0.2">
      <c r="B1980" s="230"/>
      <c r="C1980" s="253"/>
      <c r="D1980" s="253"/>
      <c r="E1980" s="254"/>
    </row>
    <row r="1981" spans="2:5" x14ac:dyDescent="0.2">
      <c r="B1981" s="230"/>
      <c r="C1981" s="253"/>
      <c r="D1981" s="253"/>
      <c r="E1981" s="254"/>
    </row>
    <row r="1982" spans="2:5" x14ac:dyDescent="0.2">
      <c r="B1982" s="230"/>
      <c r="C1982" s="253"/>
      <c r="D1982" s="253"/>
      <c r="E1982" s="254"/>
    </row>
    <row r="1983" spans="2:5" x14ac:dyDescent="0.2">
      <c r="B1983" s="230"/>
      <c r="C1983" s="253"/>
      <c r="D1983" s="253"/>
      <c r="E1983" s="254"/>
    </row>
    <row r="1984" spans="2:5" x14ac:dyDescent="0.2">
      <c r="B1984" s="230"/>
      <c r="C1984" s="253"/>
      <c r="D1984" s="253"/>
      <c r="E1984" s="254"/>
    </row>
    <row r="1985" spans="2:5" x14ac:dyDescent="0.2">
      <c r="B1985" s="230"/>
      <c r="C1985" s="253"/>
      <c r="D1985" s="253"/>
      <c r="E1985" s="254"/>
    </row>
    <row r="1986" spans="2:5" x14ac:dyDescent="0.2">
      <c r="B1986" s="230"/>
      <c r="C1986" s="253"/>
      <c r="D1986" s="253"/>
      <c r="E1986" s="254"/>
    </row>
    <row r="1987" spans="2:5" x14ac:dyDescent="0.2">
      <c r="B1987" s="230"/>
      <c r="C1987" s="253"/>
      <c r="D1987" s="253"/>
      <c r="E1987" s="254"/>
    </row>
    <row r="1988" spans="2:5" x14ac:dyDescent="0.2">
      <c r="B1988" s="230"/>
      <c r="C1988" s="253"/>
      <c r="D1988" s="253"/>
      <c r="E1988" s="254"/>
    </row>
    <row r="1989" spans="2:5" x14ac:dyDescent="0.2">
      <c r="B1989" s="230"/>
      <c r="C1989" s="253"/>
      <c r="D1989" s="253"/>
      <c r="E1989" s="254"/>
    </row>
    <row r="1990" spans="2:5" x14ac:dyDescent="0.2">
      <c r="B1990" s="230"/>
      <c r="C1990" s="253"/>
      <c r="D1990" s="253"/>
      <c r="E1990" s="254"/>
    </row>
    <row r="1991" spans="2:5" x14ac:dyDescent="0.2">
      <c r="B1991" s="230"/>
      <c r="C1991" s="253"/>
      <c r="D1991" s="253"/>
      <c r="E1991" s="254"/>
    </row>
    <row r="1992" spans="2:5" x14ac:dyDescent="0.2">
      <c r="B1992" s="230"/>
      <c r="C1992" s="253"/>
      <c r="D1992" s="253"/>
      <c r="E1992" s="254"/>
    </row>
    <row r="1993" spans="2:5" x14ac:dyDescent="0.2">
      <c r="B1993" s="230"/>
      <c r="C1993" s="253"/>
      <c r="D1993" s="253"/>
      <c r="E1993" s="254"/>
    </row>
    <row r="1994" spans="2:5" x14ac:dyDescent="0.2">
      <c r="B1994" s="230"/>
      <c r="C1994" s="253"/>
      <c r="D1994" s="253"/>
      <c r="E1994" s="254"/>
    </row>
    <row r="1995" spans="2:5" x14ac:dyDescent="0.2">
      <c r="B1995" s="230"/>
      <c r="C1995" s="253"/>
      <c r="D1995" s="253"/>
      <c r="E1995" s="254"/>
    </row>
    <row r="1996" spans="2:5" x14ac:dyDescent="0.2">
      <c r="B1996" s="230"/>
      <c r="C1996" s="253"/>
      <c r="D1996" s="253"/>
      <c r="E1996" s="254"/>
    </row>
    <row r="1997" spans="2:5" x14ac:dyDescent="0.2">
      <c r="B1997" s="230"/>
      <c r="C1997" s="253"/>
      <c r="D1997" s="253"/>
      <c r="E1997" s="254"/>
    </row>
    <row r="1998" spans="2:5" x14ac:dyDescent="0.2">
      <c r="B1998" s="230"/>
      <c r="C1998" s="253"/>
      <c r="D1998" s="253"/>
      <c r="E1998" s="254"/>
    </row>
    <row r="1999" spans="2:5" x14ac:dyDescent="0.2">
      <c r="B1999" s="230"/>
      <c r="C1999" s="253"/>
      <c r="D1999" s="253"/>
      <c r="E1999" s="254"/>
    </row>
    <row r="2000" spans="2:5" x14ac:dyDescent="0.2">
      <c r="B2000" s="230"/>
      <c r="C2000" s="253"/>
      <c r="D2000" s="253"/>
      <c r="E2000" s="254"/>
    </row>
    <row r="2001" spans="2:5" x14ac:dyDescent="0.2">
      <c r="B2001" s="230"/>
      <c r="C2001" s="253"/>
      <c r="D2001" s="253"/>
      <c r="E2001" s="254"/>
    </row>
    <row r="2002" spans="2:5" x14ac:dyDescent="0.2">
      <c r="B2002" s="230"/>
      <c r="C2002" s="253"/>
      <c r="D2002" s="253"/>
      <c r="E2002" s="254"/>
    </row>
    <row r="2003" spans="2:5" x14ac:dyDescent="0.2">
      <c r="B2003" s="230"/>
      <c r="C2003" s="253"/>
      <c r="D2003" s="253"/>
      <c r="E2003" s="254"/>
    </row>
    <row r="2004" spans="2:5" x14ac:dyDescent="0.2">
      <c r="B2004" s="230"/>
      <c r="C2004" s="253"/>
      <c r="D2004" s="253"/>
      <c r="E2004" s="254"/>
    </row>
    <row r="2005" spans="2:5" x14ac:dyDescent="0.2">
      <c r="B2005" s="230"/>
      <c r="C2005" s="253"/>
      <c r="D2005" s="253"/>
      <c r="E2005" s="254"/>
    </row>
    <row r="2006" spans="2:5" x14ac:dyDescent="0.2">
      <c r="B2006" s="230"/>
      <c r="C2006" s="253"/>
      <c r="D2006" s="253"/>
      <c r="E2006" s="254"/>
    </row>
    <row r="2007" spans="2:5" x14ac:dyDescent="0.2">
      <c r="B2007" s="230"/>
      <c r="C2007" s="253"/>
      <c r="D2007" s="253"/>
      <c r="E2007" s="254"/>
    </row>
    <row r="2008" spans="2:5" x14ac:dyDescent="0.2">
      <c r="B2008" s="230"/>
      <c r="C2008" s="253"/>
      <c r="D2008" s="253"/>
      <c r="E2008" s="254"/>
    </row>
    <row r="2009" spans="2:5" x14ac:dyDescent="0.2">
      <c r="B2009" s="230"/>
      <c r="C2009" s="253"/>
      <c r="D2009" s="253"/>
      <c r="E2009" s="254"/>
    </row>
    <row r="2010" spans="2:5" x14ac:dyDescent="0.2">
      <c r="B2010" s="230"/>
      <c r="C2010" s="253"/>
      <c r="D2010" s="253"/>
      <c r="E2010" s="254"/>
    </row>
    <row r="2011" spans="2:5" x14ac:dyDescent="0.2">
      <c r="B2011" s="230"/>
      <c r="C2011" s="253"/>
      <c r="D2011" s="253"/>
      <c r="E2011" s="254"/>
    </row>
    <row r="2012" spans="2:5" x14ac:dyDescent="0.2">
      <c r="B2012" s="230"/>
      <c r="C2012" s="253"/>
      <c r="D2012" s="253"/>
      <c r="E2012" s="254"/>
    </row>
    <row r="2013" spans="2:5" x14ac:dyDescent="0.2">
      <c r="B2013" s="230"/>
      <c r="C2013" s="253"/>
      <c r="D2013" s="253"/>
      <c r="E2013" s="254"/>
    </row>
    <row r="2014" spans="2:5" x14ac:dyDescent="0.2">
      <c r="B2014" s="230"/>
      <c r="C2014" s="253"/>
      <c r="D2014" s="253"/>
      <c r="E2014" s="254"/>
    </row>
    <row r="2015" spans="2:5" x14ac:dyDescent="0.2">
      <c r="B2015" s="230"/>
      <c r="C2015" s="253"/>
      <c r="D2015" s="253"/>
      <c r="E2015" s="254"/>
    </row>
    <row r="2016" spans="2:5" x14ac:dyDescent="0.2">
      <c r="B2016" s="230"/>
      <c r="C2016" s="253"/>
      <c r="D2016" s="253"/>
      <c r="E2016" s="254"/>
    </row>
    <row r="2017" spans="2:5" x14ac:dyDescent="0.2">
      <c r="B2017" s="230"/>
      <c r="C2017" s="253"/>
      <c r="D2017" s="253"/>
      <c r="E2017" s="254"/>
    </row>
    <row r="2018" spans="2:5" x14ac:dyDescent="0.2">
      <c r="B2018" s="230"/>
      <c r="C2018" s="253"/>
      <c r="D2018" s="253"/>
      <c r="E2018" s="254"/>
    </row>
    <row r="2019" spans="2:5" x14ac:dyDescent="0.2">
      <c r="B2019" s="230"/>
      <c r="C2019" s="253"/>
      <c r="D2019" s="253"/>
      <c r="E2019" s="254"/>
    </row>
    <row r="2020" spans="2:5" x14ac:dyDescent="0.2">
      <c r="B2020" s="230"/>
      <c r="C2020" s="253"/>
      <c r="D2020" s="253"/>
      <c r="E2020" s="254"/>
    </row>
    <row r="2021" spans="2:5" x14ac:dyDescent="0.2">
      <c r="B2021" s="230"/>
      <c r="C2021" s="253"/>
      <c r="D2021" s="253"/>
      <c r="E2021" s="254"/>
    </row>
    <row r="2022" spans="2:5" x14ac:dyDescent="0.2">
      <c r="B2022" s="230"/>
      <c r="C2022" s="253"/>
      <c r="D2022" s="253"/>
      <c r="E2022" s="254"/>
    </row>
    <row r="2023" spans="2:5" x14ac:dyDescent="0.2">
      <c r="B2023" s="230"/>
      <c r="C2023" s="253"/>
      <c r="D2023" s="253"/>
      <c r="E2023" s="254"/>
    </row>
    <row r="2024" spans="2:5" x14ac:dyDescent="0.2">
      <c r="B2024" s="230"/>
      <c r="C2024" s="253"/>
      <c r="D2024" s="253"/>
      <c r="E2024" s="254"/>
    </row>
    <row r="2025" spans="2:5" x14ac:dyDescent="0.2">
      <c r="B2025" s="230"/>
      <c r="C2025" s="253"/>
      <c r="D2025" s="253"/>
      <c r="E2025" s="254"/>
    </row>
    <row r="2026" spans="2:5" x14ac:dyDescent="0.2">
      <c r="B2026" s="230"/>
      <c r="C2026" s="253"/>
      <c r="D2026" s="253"/>
      <c r="E2026" s="254"/>
    </row>
    <row r="2027" spans="2:5" x14ac:dyDescent="0.2">
      <c r="B2027" s="230"/>
      <c r="C2027" s="253"/>
      <c r="D2027" s="253"/>
      <c r="E2027" s="254"/>
    </row>
    <row r="2028" spans="2:5" x14ac:dyDescent="0.2">
      <c r="B2028" s="230"/>
      <c r="C2028" s="253"/>
      <c r="D2028" s="253"/>
      <c r="E2028" s="254"/>
    </row>
    <row r="2029" spans="2:5" x14ac:dyDescent="0.2">
      <c r="B2029" s="230"/>
      <c r="C2029" s="253"/>
      <c r="D2029" s="253"/>
      <c r="E2029" s="254"/>
    </row>
    <row r="2030" spans="2:5" x14ac:dyDescent="0.2">
      <c r="B2030" s="230"/>
      <c r="C2030" s="253"/>
      <c r="D2030" s="253"/>
      <c r="E2030" s="254"/>
    </row>
    <row r="2031" spans="2:5" x14ac:dyDescent="0.2">
      <c r="B2031" s="230"/>
      <c r="C2031" s="253"/>
      <c r="D2031" s="253"/>
      <c r="E2031" s="254"/>
    </row>
    <row r="2032" spans="2:5" x14ac:dyDescent="0.2">
      <c r="B2032" s="230"/>
      <c r="C2032" s="253"/>
      <c r="D2032" s="253"/>
      <c r="E2032" s="254"/>
    </row>
    <row r="2033" spans="2:5" x14ac:dyDescent="0.2">
      <c r="B2033" s="230"/>
      <c r="C2033" s="253"/>
      <c r="D2033" s="253"/>
      <c r="E2033" s="254"/>
    </row>
    <row r="2034" spans="2:5" x14ac:dyDescent="0.2">
      <c r="B2034" s="230"/>
      <c r="C2034" s="253"/>
      <c r="D2034" s="253"/>
      <c r="E2034" s="254"/>
    </row>
    <row r="2035" spans="2:5" x14ac:dyDescent="0.2">
      <c r="B2035" s="230"/>
      <c r="C2035" s="253"/>
      <c r="D2035" s="253"/>
      <c r="E2035" s="254"/>
    </row>
    <row r="2036" spans="2:5" x14ac:dyDescent="0.2">
      <c r="B2036" s="230"/>
      <c r="C2036" s="253"/>
      <c r="D2036" s="253"/>
      <c r="E2036" s="254"/>
    </row>
    <row r="2037" spans="2:5" x14ac:dyDescent="0.2">
      <c r="B2037" s="230"/>
      <c r="C2037" s="253"/>
      <c r="D2037" s="253"/>
      <c r="E2037" s="254"/>
    </row>
    <row r="2038" spans="2:5" x14ac:dyDescent="0.2">
      <c r="B2038" s="230"/>
      <c r="C2038" s="253"/>
      <c r="D2038" s="253"/>
      <c r="E2038" s="254"/>
    </row>
    <row r="2039" spans="2:5" x14ac:dyDescent="0.2">
      <c r="B2039" s="230"/>
      <c r="C2039" s="253"/>
      <c r="D2039" s="253"/>
      <c r="E2039" s="254"/>
    </row>
    <row r="2040" spans="2:5" x14ac:dyDescent="0.2">
      <c r="B2040" s="230"/>
      <c r="C2040" s="253"/>
      <c r="D2040" s="253"/>
      <c r="E2040" s="254"/>
    </row>
    <row r="2041" spans="2:5" x14ac:dyDescent="0.2">
      <c r="B2041" s="230"/>
      <c r="C2041" s="253"/>
      <c r="D2041" s="253"/>
      <c r="E2041" s="254"/>
    </row>
    <row r="2042" spans="2:5" x14ac:dyDescent="0.2">
      <c r="B2042" s="230"/>
      <c r="C2042" s="253"/>
      <c r="D2042" s="253"/>
      <c r="E2042" s="254"/>
    </row>
    <row r="2043" spans="2:5" x14ac:dyDescent="0.2">
      <c r="B2043" s="230"/>
      <c r="C2043" s="253"/>
      <c r="D2043" s="253"/>
      <c r="E2043" s="254"/>
    </row>
    <row r="2044" spans="2:5" x14ac:dyDescent="0.2">
      <c r="B2044" s="230"/>
      <c r="C2044" s="253"/>
      <c r="D2044" s="253"/>
      <c r="E2044" s="254"/>
    </row>
    <row r="2045" spans="2:5" x14ac:dyDescent="0.2">
      <c r="B2045" s="230"/>
      <c r="C2045" s="253"/>
      <c r="D2045" s="253"/>
      <c r="E2045" s="254"/>
    </row>
    <row r="2046" spans="2:5" x14ac:dyDescent="0.2">
      <c r="B2046" s="230"/>
      <c r="C2046" s="253"/>
      <c r="D2046" s="253"/>
      <c r="E2046" s="254"/>
    </row>
    <row r="2047" spans="2:5" x14ac:dyDescent="0.2">
      <c r="B2047" s="230"/>
      <c r="C2047" s="253"/>
      <c r="D2047" s="253"/>
      <c r="E2047" s="254"/>
    </row>
    <row r="2048" spans="2:5" x14ac:dyDescent="0.2">
      <c r="B2048" s="230"/>
      <c r="C2048" s="253"/>
      <c r="D2048" s="253"/>
      <c r="E2048" s="254"/>
    </row>
    <row r="2049" spans="2:5" x14ac:dyDescent="0.2">
      <c r="B2049" s="230"/>
      <c r="C2049" s="253"/>
      <c r="D2049" s="253"/>
      <c r="E2049" s="254"/>
    </row>
    <row r="2050" spans="2:5" x14ac:dyDescent="0.2">
      <c r="B2050" s="230"/>
      <c r="C2050" s="253"/>
      <c r="D2050" s="253"/>
      <c r="E2050" s="254"/>
    </row>
    <row r="2051" spans="2:5" x14ac:dyDescent="0.2">
      <c r="B2051" s="230"/>
      <c r="C2051" s="253"/>
      <c r="D2051" s="253"/>
      <c r="E2051" s="254"/>
    </row>
    <row r="2052" spans="2:5" x14ac:dyDescent="0.2">
      <c r="B2052" s="230"/>
      <c r="C2052" s="253"/>
      <c r="D2052" s="253"/>
      <c r="E2052" s="254"/>
    </row>
    <row r="2053" spans="2:5" x14ac:dyDescent="0.2">
      <c r="B2053" s="230"/>
      <c r="C2053" s="253"/>
      <c r="D2053" s="253"/>
      <c r="E2053" s="254"/>
    </row>
    <row r="2054" spans="2:5" x14ac:dyDescent="0.2">
      <c r="B2054" s="230"/>
      <c r="C2054" s="253"/>
      <c r="D2054" s="253"/>
      <c r="E2054" s="254"/>
    </row>
    <row r="2055" spans="2:5" x14ac:dyDescent="0.2">
      <c r="B2055" s="230"/>
      <c r="C2055" s="253"/>
      <c r="D2055" s="253"/>
      <c r="E2055" s="254"/>
    </row>
    <row r="2056" spans="2:5" x14ac:dyDescent="0.2">
      <c r="B2056" s="230"/>
      <c r="C2056" s="253"/>
      <c r="D2056" s="253"/>
      <c r="E2056" s="254"/>
    </row>
    <row r="2057" spans="2:5" x14ac:dyDescent="0.2">
      <c r="B2057" s="230"/>
      <c r="C2057" s="253"/>
      <c r="D2057" s="253"/>
      <c r="E2057" s="254"/>
    </row>
    <row r="2058" spans="2:5" x14ac:dyDescent="0.2">
      <c r="B2058" s="230"/>
      <c r="C2058" s="253"/>
      <c r="D2058" s="253"/>
      <c r="E2058" s="254"/>
    </row>
    <row r="2059" spans="2:5" x14ac:dyDescent="0.2">
      <c r="B2059" s="230"/>
      <c r="C2059" s="253"/>
      <c r="D2059" s="253"/>
      <c r="E2059" s="254"/>
    </row>
    <row r="2060" spans="2:5" x14ac:dyDescent="0.2">
      <c r="B2060" s="230"/>
      <c r="C2060" s="253"/>
      <c r="D2060" s="253"/>
      <c r="E2060" s="254"/>
    </row>
    <row r="2061" spans="2:5" x14ac:dyDescent="0.2">
      <c r="B2061" s="230"/>
      <c r="C2061" s="253"/>
      <c r="D2061" s="253"/>
      <c r="E2061" s="254"/>
    </row>
    <row r="2062" spans="2:5" x14ac:dyDescent="0.2">
      <c r="B2062" s="230"/>
      <c r="C2062" s="253"/>
      <c r="D2062" s="253"/>
      <c r="E2062" s="254"/>
    </row>
    <row r="2063" spans="2:5" x14ac:dyDescent="0.2">
      <c r="B2063" s="230"/>
      <c r="C2063" s="253"/>
      <c r="D2063" s="253"/>
      <c r="E2063" s="254"/>
    </row>
    <row r="2064" spans="2:5" x14ac:dyDescent="0.2">
      <c r="B2064" s="230"/>
      <c r="C2064" s="253"/>
      <c r="D2064" s="253"/>
      <c r="E2064" s="254"/>
    </row>
    <row r="2065" spans="2:5" x14ac:dyDescent="0.2">
      <c r="B2065" s="230"/>
      <c r="C2065" s="253"/>
      <c r="D2065" s="253"/>
      <c r="E2065" s="254"/>
    </row>
    <row r="2066" spans="2:5" x14ac:dyDescent="0.2">
      <c r="B2066" s="230"/>
      <c r="C2066" s="253"/>
      <c r="D2066" s="253"/>
      <c r="E2066" s="254"/>
    </row>
    <row r="2067" spans="2:5" x14ac:dyDescent="0.2">
      <c r="B2067" s="230"/>
      <c r="C2067" s="253"/>
      <c r="D2067" s="253"/>
      <c r="E2067" s="254"/>
    </row>
    <row r="2068" spans="2:5" x14ac:dyDescent="0.2">
      <c r="B2068" s="230"/>
      <c r="C2068" s="253"/>
      <c r="D2068" s="253"/>
      <c r="E2068" s="254"/>
    </row>
    <row r="2069" spans="2:5" x14ac:dyDescent="0.2">
      <c r="B2069" s="230"/>
      <c r="C2069" s="253"/>
      <c r="D2069" s="253"/>
      <c r="E2069" s="254"/>
    </row>
    <row r="2070" spans="2:5" x14ac:dyDescent="0.2">
      <c r="B2070" s="230"/>
      <c r="C2070" s="253"/>
      <c r="D2070" s="253"/>
      <c r="E2070" s="254"/>
    </row>
    <row r="2071" spans="2:5" x14ac:dyDescent="0.2">
      <c r="B2071" s="230"/>
      <c r="C2071" s="253"/>
      <c r="D2071" s="253"/>
      <c r="E2071" s="254"/>
    </row>
    <row r="2072" spans="2:5" x14ac:dyDescent="0.2">
      <c r="B2072" s="230"/>
      <c r="C2072" s="253"/>
      <c r="D2072" s="253"/>
      <c r="E2072" s="254"/>
    </row>
    <row r="2073" spans="2:5" x14ac:dyDescent="0.2">
      <c r="B2073" s="230"/>
      <c r="C2073" s="253"/>
      <c r="D2073" s="253"/>
      <c r="E2073" s="254"/>
    </row>
    <row r="2074" spans="2:5" x14ac:dyDescent="0.2">
      <c r="B2074" s="230"/>
      <c r="C2074" s="253"/>
      <c r="D2074" s="253"/>
      <c r="E2074" s="254"/>
    </row>
    <row r="2075" spans="2:5" x14ac:dyDescent="0.2">
      <c r="B2075" s="230"/>
      <c r="C2075" s="253"/>
      <c r="D2075" s="253"/>
      <c r="E2075" s="254"/>
    </row>
    <row r="2076" spans="2:5" x14ac:dyDescent="0.2">
      <c r="B2076" s="230"/>
      <c r="C2076" s="253"/>
      <c r="D2076" s="253"/>
      <c r="E2076" s="254"/>
    </row>
    <row r="2077" spans="2:5" x14ac:dyDescent="0.2">
      <c r="B2077" s="230"/>
      <c r="C2077" s="253"/>
      <c r="D2077" s="253"/>
      <c r="E2077" s="254"/>
    </row>
    <row r="2078" spans="2:5" x14ac:dyDescent="0.2">
      <c r="B2078" s="230"/>
      <c r="C2078" s="253"/>
      <c r="D2078" s="253"/>
      <c r="E2078" s="254"/>
    </row>
    <row r="2079" spans="2:5" x14ac:dyDescent="0.2">
      <c r="B2079" s="230"/>
      <c r="C2079" s="253"/>
      <c r="D2079" s="253"/>
      <c r="E2079" s="254"/>
    </row>
    <row r="2080" spans="2:5" x14ac:dyDescent="0.2">
      <c r="B2080" s="230"/>
      <c r="C2080" s="253"/>
      <c r="D2080" s="253"/>
      <c r="E2080" s="254"/>
    </row>
    <row r="2081" spans="2:5" x14ac:dyDescent="0.2">
      <c r="B2081" s="230"/>
      <c r="C2081" s="253"/>
      <c r="D2081" s="253"/>
      <c r="E2081" s="254"/>
    </row>
    <row r="2082" spans="2:5" x14ac:dyDescent="0.2">
      <c r="B2082" s="230"/>
      <c r="C2082" s="253"/>
      <c r="D2082" s="253"/>
      <c r="E2082" s="254"/>
    </row>
    <row r="2083" spans="2:5" x14ac:dyDescent="0.2">
      <c r="B2083" s="230"/>
      <c r="C2083" s="253"/>
      <c r="D2083" s="253"/>
      <c r="E2083" s="254"/>
    </row>
    <row r="2084" spans="2:5" x14ac:dyDescent="0.2">
      <c r="B2084" s="230"/>
      <c r="C2084" s="253"/>
      <c r="D2084" s="253"/>
      <c r="E2084" s="254"/>
    </row>
    <row r="2085" spans="2:5" x14ac:dyDescent="0.2">
      <c r="B2085" s="230"/>
      <c r="C2085" s="253"/>
      <c r="D2085" s="253"/>
      <c r="E2085" s="254"/>
    </row>
    <row r="2086" spans="2:5" x14ac:dyDescent="0.2">
      <c r="B2086" s="230"/>
      <c r="C2086" s="253"/>
      <c r="D2086" s="253"/>
      <c r="E2086" s="254"/>
    </row>
    <row r="2087" spans="2:5" x14ac:dyDescent="0.2">
      <c r="B2087" s="230"/>
      <c r="C2087" s="253"/>
      <c r="D2087" s="253"/>
      <c r="E2087" s="254"/>
    </row>
    <row r="2088" spans="2:5" x14ac:dyDescent="0.2">
      <c r="B2088" s="230"/>
      <c r="C2088" s="253"/>
      <c r="D2088" s="253"/>
      <c r="E2088" s="254"/>
    </row>
    <row r="2089" spans="2:5" x14ac:dyDescent="0.2">
      <c r="B2089" s="230"/>
      <c r="C2089" s="253"/>
      <c r="D2089" s="253"/>
      <c r="E2089" s="254"/>
    </row>
    <row r="2090" spans="2:5" x14ac:dyDescent="0.2">
      <c r="B2090" s="230"/>
      <c r="C2090" s="253"/>
      <c r="D2090" s="253"/>
      <c r="E2090" s="254"/>
    </row>
    <row r="2091" spans="2:5" x14ac:dyDescent="0.2">
      <c r="B2091" s="230"/>
      <c r="C2091" s="253"/>
      <c r="D2091" s="253"/>
      <c r="E2091" s="254"/>
    </row>
    <row r="2092" spans="2:5" x14ac:dyDescent="0.2">
      <c r="B2092" s="230"/>
      <c r="C2092" s="253"/>
      <c r="D2092" s="253"/>
      <c r="E2092" s="254"/>
    </row>
    <row r="2093" spans="2:5" x14ac:dyDescent="0.2">
      <c r="B2093" s="230"/>
      <c r="C2093" s="253"/>
      <c r="D2093" s="253"/>
      <c r="E2093" s="254"/>
    </row>
    <row r="2094" spans="2:5" x14ac:dyDescent="0.2">
      <c r="B2094" s="230"/>
      <c r="C2094" s="253"/>
      <c r="D2094" s="253"/>
      <c r="E2094" s="254"/>
    </row>
    <row r="2095" spans="2:5" x14ac:dyDescent="0.2">
      <c r="B2095" s="230"/>
      <c r="C2095" s="253"/>
      <c r="D2095" s="253"/>
      <c r="E2095" s="254"/>
    </row>
    <row r="2096" spans="2:5" x14ac:dyDescent="0.2">
      <c r="B2096" s="230"/>
      <c r="C2096" s="253"/>
      <c r="D2096" s="253"/>
      <c r="E2096" s="254"/>
    </row>
    <row r="2097" spans="2:5" x14ac:dyDescent="0.2">
      <c r="B2097" s="230"/>
      <c r="C2097" s="253"/>
      <c r="D2097" s="253"/>
      <c r="E2097" s="254"/>
    </row>
    <row r="2098" spans="2:5" x14ac:dyDescent="0.2">
      <c r="B2098" s="230"/>
      <c r="C2098" s="253"/>
      <c r="D2098" s="253"/>
      <c r="E2098" s="254"/>
    </row>
    <row r="2099" spans="2:5" x14ac:dyDescent="0.2">
      <c r="B2099" s="230"/>
      <c r="C2099" s="253"/>
      <c r="D2099" s="253"/>
      <c r="E2099" s="254"/>
    </row>
    <row r="2100" spans="2:5" x14ac:dyDescent="0.2">
      <c r="B2100" s="230"/>
      <c r="C2100" s="253"/>
      <c r="D2100" s="253"/>
      <c r="E2100" s="254"/>
    </row>
    <row r="2101" spans="2:5" x14ac:dyDescent="0.2">
      <c r="B2101" s="230"/>
      <c r="C2101" s="253"/>
      <c r="D2101" s="253"/>
      <c r="E2101" s="254"/>
    </row>
    <row r="2102" spans="2:5" x14ac:dyDescent="0.2">
      <c r="B2102" s="230"/>
      <c r="C2102" s="253"/>
      <c r="D2102" s="253"/>
      <c r="E2102" s="254"/>
    </row>
    <row r="2103" spans="2:5" x14ac:dyDescent="0.2">
      <c r="B2103" s="230"/>
      <c r="C2103" s="253"/>
      <c r="D2103" s="253"/>
      <c r="E2103" s="254"/>
    </row>
    <row r="2104" spans="2:5" x14ac:dyDescent="0.2">
      <c r="B2104" s="230"/>
      <c r="C2104" s="253"/>
      <c r="D2104" s="253"/>
      <c r="E2104" s="254"/>
    </row>
    <row r="2105" spans="2:5" x14ac:dyDescent="0.2">
      <c r="B2105" s="230"/>
      <c r="C2105" s="253"/>
      <c r="D2105" s="253"/>
      <c r="E2105" s="254"/>
    </row>
    <row r="2106" spans="2:5" x14ac:dyDescent="0.2">
      <c r="B2106" s="230"/>
      <c r="C2106" s="253"/>
      <c r="D2106" s="253"/>
      <c r="E2106" s="254"/>
    </row>
    <row r="2107" spans="2:5" x14ac:dyDescent="0.2">
      <c r="B2107" s="230"/>
      <c r="C2107" s="253"/>
      <c r="D2107" s="253"/>
      <c r="E2107" s="254"/>
    </row>
    <row r="2108" spans="2:5" x14ac:dyDescent="0.2">
      <c r="B2108" s="230"/>
      <c r="C2108" s="253"/>
      <c r="D2108" s="253"/>
      <c r="E2108" s="254"/>
    </row>
    <row r="2109" spans="2:5" x14ac:dyDescent="0.2">
      <c r="B2109" s="230"/>
      <c r="C2109" s="253"/>
      <c r="D2109" s="253"/>
      <c r="E2109" s="254"/>
    </row>
    <row r="2110" spans="2:5" x14ac:dyDescent="0.2">
      <c r="B2110" s="230"/>
      <c r="C2110" s="253"/>
      <c r="D2110" s="253"/>
      <c r="E2110" s="254"/>
    </row>
    <row r="2111" spans="2:5" x14ac:dyDescent="0.2">
      <c r="B2111" s="230"/>
      <c r="C2111" s="253"/>
      <c r="D2111" s="253"/>
      <c r="E2111" s="254"/>
    </row>
    <row r="2112" spans="2:5" x14ac:dyDescent="0.2">
      <c r="B2112" s="230"/>
      <c r="C2112" s="253"/>
      <c r="D2112" s="253"/>
      <c r="E2112" s="254"/>
    </row>
    <row r="2113" spans="2:5" x14ac:dyDescent="0.2">
      <c r="B2113" s="230"/>
      <c r="C2113" s="253"/>
      <c r="D2113" s="253"/>
      <c r="E2113" s="254"/>
    </row>
    <row r="2114" spans="2:5" x14ac:dyDescent="0.2">
      <c r="B2114" s="230"/>
      <c r="C2114" s="253"/>
      <c r="D2114" s="253"/>
      <c r="E2114" s="254"/>
    </row>
    <row r="2115" spans="2:5" x14ac:dyDescent="0.2">
      <c r="B2115" s="230"/>
      <c r="C2115" s="253"/>
      <c r="D2115" s="253"/>
      <c r="E2115" s="254"/>
    </row>
    <row r="2116" spans="2:5" x14ac:dyDescent="0.2">
      <c r="B2116" s="230"/>
      <c r="C2116" s="253"/>
      <c r="D2116" s="253"/>
      <c r="E2116" s="254"/>
    </row>
    <row r="2117" spans="2:5" x14ac:dyDescent="0.2">
      <c r="B2117" s="230"/>
      <c r="C2117" s="253"/>
      <c r="D2117" s="253"/>
      <c r="E2117" s="254"/>
    </row>
    <row r="2118" spans="2:5" x14ac:dyDescent="0.2">
      <c r="B2118" s="230"/>
      <c r="C2118" s="253"/>
      <c r="D2118" s="253"/>
      <c r="E2118" s="254"/>
    </row>
    <row r="2119" spans="2:5" x14ac:dyDescent="0.2">
      <c r="B2119" s="230"/>
      <c r="C2119" s="253"/>
      <c r="D2119" s="253"/>
      <c r="E2119" s="254"/>
    </row>
    <row r="2120" spans="2:5" x14ac:dyDescent="0.2">
      <c r="B2120" s="230"/>
      <c r="C2120" s="253"/>
      <c r="D2120" s="253"/>
      <c r="E2120" s="254"/>
    </row>
    <row r="2121" spans="2:5" x14ac:dyDescent="0.2">
      <c r="B2121" s="230"/>
      <c r="C2121" s="253"/>
      <c r="D2121" s="253"/>
      <c r="E2121" s="254"/>
    </row>
    <row r="2122" spans="2:5" x14ac:dyDescent="0.2">
      <c r="B2122" s="230"/>
      <c r="C2122" s="253"/>
      <c r="D2122" s="253"/>
      <c r="E2122" s="254"/>
    </row>
    <row r="2123" spans="2:5" x14ac:dyDescent="0.2">
      <c r="B2123" s="230"/>
      <c r="C2123" s="253"/>
      <c r="D2123" s="253"/>
      <c r="E2123" s="254"/>
    </row>
    <row r="2124" spans="2:5" x14ac:dyDescent="0.2">
      <c r="B2124" s="230"/>
      <c r="C2124" s="253"/>
      <c r="D2124" s="253"/>
      <c r="E2124" s="254"/>
    </row>
    <row r="2125" spans="2:5" x14ac:dyDescent="0.2">
      <c r="B2125" s="230"/>
      <c r="C2125" s="253"/>
      <c r="D2125" s="253"/>
      <c r="E2125" s="254"/>
    </row>
    <row r="2126" spans="2:5" x14ac:dyDescent="0.2">
      <c r="B2126" s="230"/>
      <c r="C2126" s="253"/>
      <c r="D2126" s="253"/>
      <c r="E2126" s="254"/>
    </row>
    <row r="2127" spans="2:5" x14ac:dyDescent="0.2">
      <c r="B2127" s="230"/>
      <c r="C2127" s="253"/>
      <c r="D2127" s="253"/>
      <c r="E2127" s="254"/>
    </row>
    <row r="2128" spans="2:5" x14ac:dyDescent="0.2">
      <c r="B2128" s="230"/>
      <c r="C2128" s="253"/>
      <c r="D2128" s="253"/>
      <c r="E2128" s="254"/>
    </row>
    <row r="2129" spans="2:5" x14ac:dyDescent="0.2">
      <c r="B2129" s="230"/>
      <c r="C2129" s="253"/>
      <c r="D2129" s="253"/>
      <c r="E2129" s="254"/>
    </row>
    <row r="2130" spans="2:5" x14ac:dyDescent="0.2">
      <c r="B2130" s="230"/>
      <c r="C2130" s="253"/>
      <c r="D2130" s="253"/>
      <c r="E2130" s="254"/>
    </row>
    <row r="2131" spans="2:5" x14ac:dyDescent="0.2">
      <c r="B2131" s="230"/>
      <c r="C2131" s="253"/>
      <c r="D2131" s="253"/>
      <c r="E2131" s="254"/>
    </row>
    <row r="2132" spans="2:5" x14ac:dyDescent="0.2">
      <c r="B2132" s="230"/>
      <c r="C2132" s="253"/>
      <c r="D2132" s="253"/>
      <c r="E2132" s="254"/>
    </row>
    <row r="2133" spans="2:5" x14ac:dyDescent="0.2">
      <c r="B2133" s="230"/>
      <c r="C2133" s="253"/>
      <c r="D2133" s="253"/>
      <c r="E2133" s="254"/>
    </row>
    <row r="2134" spans="2:5" x14ac:dyDescent="0.2">
      <c r="B2134" s="230"/>
      <c r="C2134" s="253"/>
      <c r="D2134" s="253"/>
      <c r="E2134" s="254"/>
    </row>
    <row r="2135" spans="2:5" x14ac:dyDescent="0.2">
      <c r="B2135" s="230"/>
      <c r="C2135" s="253"/>
      <c r="D2135" s="253"/>
      <c r="E2135" s="254"/>
    </row>
    <row r="2136" spans="2:5" x14ac:dyDescent="0.2">
      <c r="B2136" s="230"/>
      <c r="C2136" s="253"/>
      <c r="D2136" s="253"/>
      <c r="E2136" s="254"/>
    </row>
    <row r="2137" spans="2:5" x14ac:dyDescent="0.2">
      <c r="B2137" s="230"/>
      <c r="C2137" s="253"/>
      <c r="D2137" s="253"/>
      <c r="E2137" s="254"/>
    </row>
    <row r="2138" spans="2:5" x14ac:dyDescent="0.2">
      <c r="B2138" s="230"/>
      <c r="C2138" s="253"/>
      <c r="D2138" s="253"/>
      <c r="E2138" s="254"/>
    </row>
    <row r="2139" spans="2:5" x14ac:dyDescent="0.2">
      <c r="B2139" s="230"/>
      <c r="C2139" s="253"/>
      <c r="D2139" s="253"/>
      <c r="E2139" s="254"/>
    </row>
    <row r="2140" spans="2:5" x14ac:dyDescent="0.2">
      <c r="B2140" s="230"/>
      <c r="C2140" s="253"/>
      <c r="D2140" s="253"/>
      <c r="E2140" s="254"/>
    </row>
    <row r="2141" spans="2:5" x14ac:dyDescent="0.2">
      <c r="B2141" s="230"/>
      <c r="C2141" s="253"/>
      <c r="D2141" s="253"/>
      <c r="E2141" s="254"/>
    </row>
    <row r="2142" spans="2:5" x14ac:dyDescent="0.2">
      <c r="B2142" s="230"/>
      <c r="C2142" s="253"/>
      <c r="D2142" s="253"/>
      <c r="E2142" s="254"/>
    </row>
    <row r="2143" spans="2:5" x14ac:dyDescent="0.2">
      <c r="B2143" s="230"/>
      <c r="C2143" s="253"/>
      <c r="D2143" s="253"/>
      <c r="E2143" s="254"/>
    </row>
    <row r="2144" spans="2:5" x14ac:dyDescent="0.2">
      <c r="B2144" s="230"/>
      <c r="C2144" s="253"/>
      <c r="D2144" s="253"/>
      <c r="E2144" s="254"/>
    </row>
    <row r="2145" spans="2:5" x14ac:dyDescent="0.2">
      <c r="B2145" s="230"/>
      <c r="C2145" s="253"/>
      <c r="D2145" s="253"/>
      <c r="E2145" s="254"/>
    </row>
    <row r="2146" spans="2:5" x14ac:dyDescent="0.2">
      <c r="B2146" s="230"/>
      <c r="C2146" s="253"/>
      <c r="D2146" s="253"/>
      <c r="E2146" s="254"/>
    </row>
    <row r="2147" spans="2:5" x14ac:dyDescent="0.2">
      <c r="B2147" s="230"/>
      <c r="C2147" s="253"/>
      <c r="D2147" s="253"/>
      <c r="E2147" s="254"/>
    </row>
    <row r="2148" spans="2:5" x14ac:dyDescent="0.2">
      <c r="B2148" s="230"/>
      <c r="C2148" s="253"/>
      <c r="D2148" s="253"/>
      <c r="E2148" s="254"/>
    </row>
    <row r="2149" spans="2:5" x14ac:dyDescent="0.2">
      <c r="B2149" s="230"/>
      <c r="C2149" s="253"/>
      <c r="D2149" s="253"/>
      <c r="E2149" s="254"/>
    </row>
    <row r="2150" spans="2:5" x14ac:dyDescent="0.2">
      <c r="B2150" s="230"/>
      <c r="C2150" s="253"/>
      <c r="D2150" s="253"/>
      <c r="E2150" s="254"/>
    </row>
    <row r="2151" spans="2:5" x14ac:dyDescent="0.2">
      <c r="B2151" s="230"/>
      <c r="C2151" s="253"/>
      <c r="D2151" s="253"/>
      <c r="E2151" s="254"/>
    </row>
    <row r="2152" spans="2:5" x14ac:dyDescent="0.2">
      <c r="B2152" s="230"/>
      <c r="C2152" s="253"/>
      <c r="D2152" s="253"/>
      <c r="E2152" s="254"/>
    </row>
    <row r="2153" spans="2:5" x14ac:dyDescent="0.2">
      <c r="B2153" s="230"/>
      <c r="C2153" s="253"/>
      <c r="D2153" s="253"/>
      <c r="E2153" s="254"/>
    </row>
    <row r="2154" spans="2:5" x14ac:dyDescent="0.2">
      <c r="B2154" s="230"/>
      <c r="C2154" s="253"/>
      <c r="D2154" s="253"/>
      <c r="E2154" s="254"/>
    </row>
    <row r="2155" spans="2:5" x14ac:dyDescent="0.2">
      <c r="B2155" s="230"/>
      <c r="C2155" s="253"/>
      <c r="D2155" s="253"/>
      <c r="E2155" s="254"/>
    </row>
    <row r="2156" spans="2:5" x14ac:dyDescent="0.2">
      <c r="B2156" s="230"/>
      <c r="C2156" s="253"/>
      <c r="D2156" s="253"/>
      <c r="E2156" s="254"/>
    </row>
    <row r="2157" spans="2:5" x14ac:dyDescent="0.2">
      <c r="B2157" s="230"/>
      <c r="C2157" s="253"/>
      <c r="D2157" s="253"/>
      <c r="E2157" s="254"/>
    </row>
    <row r="2158" spans="2:5" x14ac:dyDescent="0.2">
      <c r="B2158" s="230"/>
      <c r="C2158" s="253"/>
      <c r="D2158" s="253"/>
      <c r="E2158" s="254"/>
    </row>
    <row r="2159" spans="2:5" x14ac:dyDescent="0.2">
      <c r="B2159" s="230"/>
      <c r="C2159" s="253"/>
      <c r="D2159" s="253"/>
      <c r="E2159" s="254"/>
    </row>
    <row r="2160" spans="2:5" x14ac:dyDescent="0.2">
      <c r="B2160" s="230"/>
      <c r="C2160" s="253"/>
      <c r="D2160" s="253"/>
      <c r="E2160" s="254"/>
    </row>
    <row r="2161" spans="2:5" x14ac:dyDescent="0.2">
      <c r="B2161" s="230"/>
      <c r="C2161" s="253"/>
      <c r="D2161" s="253"/>
      <c r="E2161" s="254"/>
    </row>
    <row r="2162" spans="2:5" x14ac:dyDescent="0.2">
      <c r="B2162" s="230"/>
      <c r="C2162" s="253"/>
      <c r="D2162" s="253"/>
      <c r="E2162" s="254"/>
    </row>
    <row r="2163" spans="2:5" x14ac:dyDescent="0.2">
      <c r="B2163" s="230"/>
      <c r="C2163" s="253"/>
      <c r="D2163" s="253"/>
      <c r="E2163" s="254"/>
    </row>
    <row r="2164" spans="2:5" x14ac:dyDescent="0.2">
      <c r="B2164" s="230"/>
      <c r="C2164" s="253"/>
      <c r="D2164" s="253"/>
      <c r="E2164" s="254"/>
    </row>
    <row r="2165" spans="2:5" x14ac:dyDescent="0.2">
      <c r="B2165" s="230"/>
      <c r="C2165" s="253"/>
      <c r="D2165" s="253"/>
      <c r="E2165" s="254"/>
    </row>
    <row r="2166" spans="2:5" x14ac:dyDescent="0.2">
      <c r="B2166" s="230"/>
      <c r="C2166" s="253"/>
      <c r="D2166" s="253"/>
      <c r="E2166" s="254"/>
    </row>
    <row r="2167" spans="2:5" x14ac:dyDescent="0.2">
      <c r="B2167" s="230"/>
      <c r="C2167" s="253"/>
      <c r="D2167" s="253"/>
      <c r="E2167" s="254"/>
    </row>
    <row r="2168" spans="2:5" x14ac:dyDescent="0.2">
      <c r="B2168" s="230"/>
      <c r="C2168" s="253"/>
      <c r="D2168" s="253"/>
      <c r="E2168" s="254"/>
    </row>
    <row r="2169" spans="2:5" x14ac:dyDescent="0.2">
      <c r="B2169" s="230"/>
      <c r="C2169" s="253"/>
      <c r="D2169" s="253"/>
      <c r="E2169" s="254"/>
    </row>
    <row r="2170" spans="2:5" x14ac:dyDescent="0.2">
      <c r="B2170" s="230"/>
      <c r="C2170" s="253"/>
      <c r="D2170" s="253"/>
      <c r="E2170" s="254"/>
    </row>
    <row r="2171" spans="2:5" x14ac:dyDescent="0.2">
      <c r="B2171" s="230"/>
      <c r="C2171" s="253"/>
      <c r="D2171" s="253"/>
      <c r="E2171" s="254"/>
    </row>
    <row r="2172" spans="2:5" x14ac:dyDescent="0.2">
      <c r="B2172" s="230"/>
      <c r="C2172" s="253"/>
      <c r="D2172" s="253"/>
      <c r="E2172" s="254"/>
    </row>
    <row r="2173" spans="2:5" x14ac:dyDescent="0.2">
      <c r="B2173" s="230"/>
      <c r="C2173" s="253"/>
      <c r="D2173" s="253"/>
      <c r="E2173" s="254"/>
    </row>
    <row r="2174" spans="2:5" x14ac:dyDescent="0.2">
      <c r="B2174" s="230"/>
      <c r="C2174" s="253"/>
      <c r="D2174" s="253"/>
      <c r="E2174" s="254"/>
    </row>
    <row r="2175" spans="2:5" x14ac:dyDescent="0.2">
      <c r="B2175" s="230"/>
      <c r="C2175" s="253"/>
      <c r="D2175" s="253"/>
      <c r="E2175" s="254"/>
    </row>
    <row r="2176" spans="2:5" x14ac:dyDescent="0.2">
      <c r="B2176" s="230"/>
      <c r="C2176" s="253"/>
      <c r="D2176" s="253"/>
      <c r="E2176" s="254"/>
    </row>
    <row r="2177" spans="2:5" x14ac:dyDescent="0.2">
      <c r="B2177" s="230"/>
      <c r="C2177" s="253"/>
      <c r="D2177" s="253"/>
      <c r="E2177" s="254"/>
    </row>
    <row r="2178" spans="2:5" x14ac:dyDescent="0.2">
      <c r="B2178" s="230"/>
      <c r="C2178" s="253"/>
      <c r="D2178" s="253"/>
      <c r="E2178" s="254"/>
    </row>
    <row r="2179" spans="2:5" x14ac:dyDescent="0.2">
      <c r="B2179" s="230"/>
      <c r="C2179" s="253"/>
      <c r="D2179" s="253"/>
      <c r="E2179" s="254"/>
    </row>
    <row r="2180" spans="2:5" x14ac:dyDescent="0.2">
      <c r="B2180" s="230"/>
      <c r="C2180" s="253"/>
      <c r="D2180" s="253"/>
      <c r="E2180" s="254"/>
    </row>
    <row r="2181" spans="2:5" x14ac:dyDescent="0.2">
      <c r="B2181" s="230"/>
      <c r="C2181" s="253"/>
      <c r="D2181" s="253"/>
      <c r="E2181" s="254"/>
    </row>
    <row r="2182" spans="2:5" x14ac:dyDescent="0.2">
      <c r="B2182" s="230"/>
      <c r="C2182" s="253"/>
      <c r="D2182" s="253"/>
      <c r="E2182" s="254"/>
    </row>
    <row r="2183" spans="2:5" x14ac:dyDescent="0.2">
      <c r="B2183" s="230"/>
      <c r="C2183" s="253"/>
      <c r="D2183" s="253"/>
      <c r="E2183" s="254"/>
    </row>
    <row r="2184" spans="2:5" x14ac:dyDescent="0.2">
      <c r="B2184" s="230"/>
      <c r="C2184" s="253"/>
      <c r="D2184" s="253"/>
      <c r="E2184" s="254"/>
    </row>
    <row r="2185" spans="2:5" x14ac:dyDescent="0.2">
      <c r="B2185" s="230"/>
      <c r="C2185" s="253"/>
      <c r="D2185" s="253"/>
      <c r="E2185" s="254"/>
    </row>
    <row r="2186" spans="2:5" x14ac:dyDescent="0.2">
      <c r="B2186" s="230"/>
      <c r="C2186" s="253"/>
      <c r="D2186" s="253"/>
      <c r="E2186" s="254"/>
    </row>
    <row r="2187" spans="2:5" x14ac:dyDescent="0.2">
      <c r="B2187" s="230"/>
      <c r="C2187" s="253"/>
      <c r="D2187" s="253"/>
      <c r="E2187" s="254"/>
    </row>
    <row r="2188" spans="2:5" x14ac:dyDescent="0.2">
      <c r="B2188" s="230"/>
      <c r="C2188" s="253"/>
      <c r="D2188" s="253"/>
      <c r="E2188" s="254"/>
    </row>
    <row r="2189" spans="2:5" x14ac:dyDescent="0.2">
      <c r="B2189" s="230"/>
      <c r="C2189" s="253"/>
      <c r="D2189" s="253"/>
      <c r="E2189" s="254"/>
    </row>
    <row r="2190" spans="2:5" x14ac:dyDescent="0.2">
      <c r="B2190" s="230"/>
      <c r="C2190" s="253"/>
      <c r="D2190" s="253"/>
      <c r="E2190" s="254"/>
    </row>
    <row r="2191" spans="2:5" x14ac:dyDescent="0.2">
      <c r="B2191" s="230"/>
      <c r="C2191" s="253"/>
      <c r="D2191" s="253"/>
      <c r="E2191" s="254"/>
    </row>
    <row r="2192" spans="2:5" x14ac:dyDescent="0.2">
      <c r="B2192" s="230"/>
      <c r="C2192" s="253"/>
      <c r="D2192" s="253"/>
      <c r="E2192" s="254"/>
    </row>
    <row r="2193" spans="2:5" x14ac:dyDescent="0.2">
      <c r="B2193" s="230"/>
      <c r="C2193" s="253"/>
      <c r="D2193" s="253"/>
      <c r="E2193" s="254"/>
    </row>
    <row r="2194" spans="2:5" x14ac:dyDescent="0.2">
      <c r="B2194" s="230"/>
      <c r="C2194" s="253"/>
      <c r="D2194" s="253"/>
      <c r="E2194" s="254"/>
    </row>
    <row r="2195" spans="2:5" x14ac:dyDescent="0.2">
      <c r="B2195" s="230"/>
      <c r="C2195" s="253"/>
      <c r="D2195" s="253"/>
      <c r="E2195" s="254"/>
    </row>
    <row r="2196" spans="2:5" x14ac:dyDescent="0.2">
      <c r="B2196" s="230"/>
      <c r="C2196" s="253"/>
      <c r="D2196" s="253"/>
      <c r="E2196" s="254"/>
    </row>
    <row r="2197" spans="2:5" x14ac:dyDescent="0.2">
      <c r="B2197" s="230"/>
      <c r="C2197" s="253"/>
      <c r="D2197" s="253"/>
      <c r="E2197" s="254"/>
    </row>
    <row r="2198" spans="2:5" x14ac:dyDescent="0.2">
      <c r="B2198" s="230"/>
      <c r="C2198" s="253"/>
      <c r="D2198" s="253"/>
      <c r="E2198" s="254"/>
    </row>
    <row r="2199" spans="2:5" x14ac:dyDescent="0.2">
      <c r="B2199" s="230"/>
      <c r="C2199" s="253"/>
      <c r="D2199" s="253"/>
      <c r="E2199" s="254"/>
    </row>
    <row r="2200" spans="2:5" x14ac:dyDescent="0.2">
      <c r="B2200" s="230"/>
      <c r="C2200" s="253"/>
      <c r="D2200" s="253"/>
      <c r="E2200" s="254"/>
    </row>
    <row r="2201" spans="2:5" x14ac:dyDescent="0.2">
      <c r="B2201" s="230"/>
      <c r="C2201" s="253"/>
      <c r="D2201" s="253"/>
      <c r="E2201" s="254"/>
    </row>
    <row r="2202" spans="2:5" x14ac:dyDescent="0.2">
      <c r="B2202" s="230"/>
      <c r="C2202" s="253"/>
      <c r="D2202" s="253"/>
      <c r="E2202" s="254"/>
    </row>
    <row r="2203" spans="2:5" x14ac:dyDescent="0.2">
      <c r="B2203" s="230"/>
      <c r="C2203" s="253"/>
      <c r="D2203" s="253"/>
      <c r="E2203" s="254"/>
    </row>
    <row r="2204" spans="2:5" x14ac:dyDescent="0.2">
      <c r="B2204" s="230"/>
      <c r="C2204" s="253"/>
      <c r="D2204" s="253"/>
      <c r="E2204" s="254"/>
    </row>
    <row r="2205" spans="2:5" x14ac:dyDescent="0.2">
      <c r="B2205" s="230"/>
      <c r="C2205" s="253"/>
      <c r="D2205" s="253"/>
      <c r="E2205" s="254"/>
    </row>
    <row r="2206" spans="2:5" x14ac:dyDescent="0.2">
      <c r="B2206" s="230"/>
      <c r="C2206" s="253"/>
      <c r="D2206" s="253"/>
      <c r="E2206" s="254"/>
    </row>
    <row r="2207" spans="2:5" x14ac:dyDescent="0.2">
      <c r="B2207" s="230"/>
      <c r="C2207" s="253"/>
      <c r="D2207" s="253"/>
      <c r="E2207" s="254"/>
    </row>
    <row r="2208" spans="2:5" x14ac:dyDescent="0.2">
      <c r="B2208" s="230"/>
      <c r="C2208" s="253"/>
      <c r="D2208" s="253"/>
      <c r="E2208" s="254"/>
    </row>
    <row r="2209" spans="2:5" x14ac:dyDescent="0.2">
      <c r="B2209" s="230"/>
      <c r="C2209" s="253"/>
      <c r="D2209" s="253"/>
      <c r="E2209" s="254"/>
    </row>
    <row r="2210" spans="2:5" x14ac:dyDescent="0.2">
      <c r="B2210" s="230"/>
      <c r="C2210" s="253"/>
      <c r="D2210" s="253"/>
      <c r="E2210" s="254"/>
    </row>
    <row r="2211" spans="2:5" x14ac:dyDescent="0.2">
      <c r="B2211" s="230"/>
      <c r="C2211" s="253"/>
      <c r="D2211" s="253"/>
      <c r="E2211" s="254"/>
    </row>
    <row r="2212" spans="2:5" x14ac:dyDescent="0.2">
      <c r="B2212" s="230"/>
      <c r="C2212" s="253"/>
      <c r="D2212" s="253"/>
      <c r="E2212" s="254"/>
    </row>
    <row r="2213" spans="2:5" x14ac:dyDescent="0.2">
      <c r="B2213" s="230"/>
      <c r="C2213" s="253"/>
      <c r="D2213" s="253"/>
      <c r="E2213" s="254"/>
    </row>
    <row r="2214" spans="2:5" x14ac:dyDescent="0.2">
      <c r="B2214" s="230"/>
      <c r="C2214" s="253"/>
      <c r="D2214" s="253"/>
      <c r="E2214" s="254"/>
    </row>
    <row r="2215" spans="2:5" x14ac:dyDescent="0.2">
      <c r="B2215" s="230"/>
      <c r="C2215" s="253"/>
      <c r="D2215" s="253"/>
      <c r="E2215" s="254"/>
    </row>
    <row r="2216" spans="2:5" x14ac:dyDescent="0.2">
      <c r="B2216" s="230"/>
      <c r="C2216" s="253"/>
      <c r="D2216" s="253"/>
      <c r="E2216" s="254"/>
    </row>
    <row r="2217" spans="2:5" x14ac:dyDescent="0.2">
      <c r="B2217" s="230"/>
      <c r="C2217" s="253"/>
      <c r="D2217" s="253"/>
      <c r="E2217" s="254"/>
    </row>
    <row r="2218" spans="2:5" x14ac:dyDescent="0.2">
      <c r="B2218" s="230"/>
      <c r="C2218" s="253"/>
      <c r="D2218" s="253"/>
      <c r="E2218" s="254"/>
    </row>
    <row r="2219" spans="2:5" x14ac:dyDescent="0.2">
      <c r="B2219" s="230"/>
      <c r="C2219" s="253"/>
      <c r="D2219" s="253"/>
      <c r="E2219" s="254"/>
    </row>
    <row r="2220" spans="2:5" x14ac:dyDescent="0.2">
      <c r="B2220" s="230"/>
      <c r="C2220" s="253"/>
      <c r="D2220" s="253"/>
      <c r="E2220" s="254"/>
    </row>
    <row r="2221" spans="2:5" x14ac:dyDescent="0.2">
      <c r="B2221" s="230"/>
      <c r="C2221" s="253"/>
      <c r="D2221" s="253"/>
      <c r="E2221" s="254"/>
    </row>
    <row r="2222" spans="2:5" x14ac:dyDescent="0.2">
      <c r="B2222" s="230"/>
      <c r="C2222" s="253"/>
      <c r="D2222" s="253"/>
      <c r="E2222" s="254"/>
    </row>
    <row r="2223" spans="2:5" x14ac:dyDescent="0.2">
      <c r="B2223" s="230"/>
      <c r="C2223" s="253"/>
      <c r="D2223" s="253"/>
      <c r="E2223" s="254"/>
    </row>
    <row r="2224" spans="2:5" x14ac:dyDescent="0.2">
      <c r="B2224" s="230"/>
      <c r="C2224" s="253"/>
      <c r="D2224" s="253"/>
      <c r="E2224" s="254"/>
    </row>
    <row r="2225" spans="2:5" x14ac:dyDescent="0.2">
      <c r="B2225" s="230"/>
      <c r="C2225" s="253"/>
      <c r="D2225" s="253"/>
      <c r="E2225" s="254"/>
    </row>
    <row r="2226" spans="2:5" x14ac:dyDescent="0.2">
      <c r="B2226" s="230"/>
      <c r="C2226" s="253"/>
      <c r="D2226" s="253"/>
      <c r="E2226" s="254"/>
    </row>
    <row r="2227" spans="2:5" x14ac:dyDescent="0.2">
      <c r="B2227" s="230"/>
      <c r="C2227" s="253"/>
      <c r="D2227" s="253"/>
      <c r="E2227" s="254"/>
    </row>
    <row r="2228" spans="2:5" x14ac:dyDescent="0.2">
      <c r="B2228" s="230"/>
      <c r="C2228" s="253"/>
      <c r="D2228" s="253"/>
      <c r="E2228" s="254"/>
    </row>
    <row r="2229" spans="2:5" x14ac:dyDescent="0.2">
      <c r="B2229" s="230"/>
      <c r="C2229" s="253"/>
      <c r="D2229" s="253"/>
      <c r="E2229" s="254"/>
    </row>
    <row r="2230" spans="2:5" x14ac:dyDescent="0.2">
      <c r="B2230" s="230"/>
      <c r="C2230" s="253"/>
      <c r="D2230" s="253"/>
      <c r="E2230" s="254"/>
    </row>
    <row r="2231" spans="2:5" x14ac:dyDescent="0.2">
      <c r="B2231" s="230"/>
      <c r="C2231" s="253"/>
      <c r="D2231" s="253"/>
      <c r="E2231" s="254"/>
    </row>
    <row r="2232" spans="2:5" x14ac:dyDescent="0.2">
      <c r="B2232" s="230"/>
      <c r="C2232" s="253"/>
      <c r="D2232" s="253"/>
      <c r="E2232" s="254"/>
    </row>
    <row r="2233" spans="2:5" x14ac:dyDescent="0.2">
      <c r="B2233" s="230"/>
      <c r="C2233" s="253"/>
      <c r="D2233" s="253"/>
      <c r="E2233" s="254"/>
    </row>
    <row r="2234" spans="2:5" x14ac:dyDescent="0.2">
      <c r="B2234" s="230"/>
      <c r="C2234" s="253"/>
      <c r="D2234" s="253"/>
      <c r="E2234" s="254"/>
    </row>
    <row r="2235" spans="2:5" x14ac:dyDescent="0.2">
      <c r="B2235" s="230"/>
      <c r="C2235" s="253"/>
      <c r="D2235" s="253"/>
      <c r="E2235" s="254"/>
    </row>
    <row r="2236" spans="2:5" x14ac:dyDescent="0.2">
      <c r="B2236" s="230"/>
      <c r="C2236" s="253"/>
      <c r="D2236" s="253"/>
      <c r="E2236" s="254"/>
    </row>
    <row r="2237" spans="2:5" x14ac:dyDescent="0.2">
      <c r="B2237" s="230"/>
      <c r="C2237" s="253"/>
      <c r="D2237" s="253"/>
      <c r="E2237" s="254"/>
    </row>
    <row r="2238" spans="2:5" x14ac:dyDescent="0.2">
      <c r="B2238" s="230"/>
      <c r="C2238" s="253"/>
      <c r="D2238" s="253"/>
      <c r="E2238" s="254"/>
    </row>
    <row r="2239" spans="2:5" x14ac:dyDescent="0.2">
      <c r="B2239" s="230"/>
      <c r="C2239" s="253"/>
      <c r="D2239" s="253"/>
      <c r="E2239" s="254"/>
    </row>
    <row r="2240" spans="2:5" x14ac:dyDescent="0.2">
      <c r="B2240" s="230"/>
      <c r="C2240" s="253"/>
      <c r="D2240" s="253"/>
      <c r="E2240" s="254"/>
    </row>
    <row r="2241" spans="2:5" x14ac:dyDescent="0.2">
      <c r="B2241" s="230"/>
      <c r="C2241" s="253"/>
      <c r="D2241" s="253"/>
      <c r="E2241" s="254"/>
    </row>
    <row r="2242" spans="2:5" x14ac:dyDescent="0.2">
      <c r="B2242" s="230"/>
      <c r="C2242" s="253"/>
      <c r="D2242" s="253"/>
      <c r="E2242" s="254"/>
    </row>
    <row r="2243" spans="2:5" x14ac:dyDescent="0.2">
      <c r="B2243" s="230"/>
      <c r="C2243" s="253"/>
      <c r="D2243" s="253"/>
      <c r="E2243" s="254"/>
    </row>
    <row r="2244" spans="2:5" x14ac:dyDescent="0.2">
      <c r="B2244" s="230"/>
      <c r="C2244" s="253"/>
      <c r="D2244" s="253"/>
      <c r="E2244" s="254"/>
    </row>
    <row r="2245" spans="2:5" x14ac:dyDescent="0.2">
      <c r="B2245" s="230"/>
      <c r="C2245" s="253"/>
      <c r="D2245" s="253"/>
      <c r="E2245" s="254"/>
    </row>
    <row r="2246" spans="2:5" x14ac:dyDescent="0.2">
      <c r="B2246" s="230"/>
      <c r="C2246" s="253"/>
      <c r="D2246" s="253"/>
      <c r="E2246" s="254"/>
    </row>
    <row r="2247" spans="2:5" x14ac:dyDescent="0.2">
      <c r="B2247" s="230"/>
      <c r="C2247" s="253"/>
      <c r="D2247" s="253"/>
      <c r="E2247" s="254"/>
    </row>
    <row r="2248" spans="2:5" x14ac:dyDescent="0.2">
      <c r="B2248" s="230"/>
      <c r="C2248" s="253"/>
      <c r="D2248" s="253"/>
      <c r="E2248" s="254"/>
    </row>
    <row r="2249" spans="2:5" x14ac:dyDescent="0.2">
      <c r="B2249" s="230"/>
      <c r="C2249" s="253"/>
      <c r="D2249" s="253"/>
      <c r="E2249" s="254"/>
    </row>
    <row r="2250" spans="2:5" x14ac:dyDescent="0.2">
      <c r="B2250" s="230"/>
      <c r="C2250" s="253"/>
      <c r="D2250" s="253"/>
      <c r="E2250" s="254"/>
    </row>
    <row r="2251" spans="2:5" x14ac:dyDescent="0.2">
      <c r="B2251" s="230"/>
      <c r="C2251" s="253"/>
      <c r="D2251" s="253"/>
      <c r="E2251" s="254"/>
    </row>
    <row r="2252" spans="2:5" x14ac:dyDescent="0.2">
      <c r="B2252" s="230"/>
      <c r="C2252" s="253"/>
      <c r="D2252" s="253"/>
      <c r="E2252" s="254"/>
    </row>
    <row r="2253" spans="2:5" x14ac:dyDescent="0.2">
      <c r="B2253" s="230"/>
      <c r="C2253" s="253"/>
      <c r="D2253" s="253"/>
      <c r="E2253" s="254"/>
    </row>
    <row r="2254" spans="2:5" x14ac:dyDescent="0.2">
      <c r="B2254" s="230"/>
      <c r="C2254" s="253"/>
      <c r="D2254" s="253"/>
      <c r="E2254" s="254"/>
    </row>
    <row r="2255" spans="2:5" x14ac:dyDescent="0.2">
      <c r="B2255" s="230"/>
      <c r="C2255" s="253"/>
      <c r="D2255" s="253"/>
      <c r="E2255" s="254"/>
    </row>
    <row r="2256" spans="2:5" x14ac:dyDescent="0.2">
      <c r="B2256" s="230"/>
      <c r="C2256" s="253"/>
      <c r="D2256" s="253"/>
      <c r="E2256" s="254"/>
    </row>
    <row r="2257" spans="2:5" x14ac:dyDescent="0.2">
      <c r="B2257" s="230"/>
      <c r="C2257" s="253"/>
      <c r="D2257" s="253"/>
      <c r="E2257" s="254"/>
    </row>
    <row r="2258" spans="2:5" x14ac:dyDescent="0.2">
      <c r="B2258" s="230"/>
      <c r="C2258" s="253"/>
      <c r="D2258" s="253"/>
      <c r="E2258" s="254"/>
    </row>
    <row r="2259" spans="2:5" x14ac:dyDescent="0.2">
      <c r="B2259" s="230"/>
      <c r="C2259" s="253"/>
      <c r="D2259" s="253"/>
      <c r="E2259" s="254"/>
    </row>
    <row r="2260" spans="2:5" x14ac:dyDescent="0.2">
      <c r="B2260" s="230"/>
      <c r="C2260" s="253"/>
      <c r="D2260" s="253"/>
      <c r="E2260" s="254"/>
    </row>
    <row r="2261" spans="2:5" x14ac:dyDescent="0.2">
      <c r="B2261" s="230"/>
      <c r="C2261" s="253"/>
      <c r="D2261" s="253"/>
      <c r="E2261" s="254"/>
    </row>
    <row r="2262" spans="2:5" x14ac:dyDescent="0.2">
      <c r="B2262" s="230"/>
      <c r="C2262" s="253"/>
      <c r="D2262" s="253"/>
      <c r="E2262" s="254"/>
    </row>
    <row r="2263" spans="2:5" x14ac:dyDescent="0.2">
      <c r="B2263" s="230"/>
      <c r="C2263" s="253"/>
      <c r="D2263" s="253"/>
      <c r="E2263" s="254"/>
    </row>
    <row r="2264" spans="2:5" x14ac:dyDescent="0.2">
      <c r="B2264" s="230"/>
      <c r="C2264" s="253"/>
      <c r="D2264" s="253"/>
      <c r="E2264" s="254"/>
    </row>
    <row r="2265" spans="2:5" x14ac:dyDescent="0.2">
      <c r="B2265" s="230"/>
      <c r="C2265" s="253"/>
      <c r="D2265" s="253"/>
      <c r="E2265" s="254"/>
    </row>
    <row r="2266" spans="2:5" x14ac:dyDescent="0.2">
      <c r="B2266" s="230"/>
      <c r="C2266" s="253"/>
      <c r="D2266" s="253"/>
      <c r="E2266" s="254"/>
    </row>
    <row r="2267" spans="2:5" x14ac:dyDescent="0.2">
      <c r="B2267" s="230"/>
      <c r="C2267" s="253"/>
      <c r="D2267" s="253"/>
      <c r="E2267" s="254"/>
    </row>
    <row r="2268" spans="2:5" x14ac:dyDescent="0.2">
      <c r="B2268" s="230"/>
      <c r="C2268" s="253"/>
      <c r="D2268" s="253"/>
      <c r="E2268" s="254"/>
    </row>
    <row r="2269" spans="2:5" x14ac:dyDescent="0.2">
      <c r="B2269" s="230"/>
      <c r="C2269" s="253"/>
      <c r="D2269" s="253"/>
      <c r="E2269" s="254"/>
    </row>
    <row r="2270" spans="2:5" x14ac:dyDescent="0.2">
      <c r="B2270" s="230"/>
      <c r="C2270" s="253"/>
      <c r="D2270" s="253"/>
      <c r="E2270" s="254"/>
    </row>
    <row r="2271" spans="2:5" x14ac:dyDescent="0.2">
      <c r="B2271" s="230"/>
      <c r="C2271" s="253"/>
      <c r="D2271" s="253"/>
      <c r="E2271" s="254"/>
    </row>
    <row r="2272" spans="2:5" x14ac:dyDescent="0.2">
      <c r="B2272" s="230"/>
      <c r="C2272" s="253"/>
      <c r="D2272" s="253"/>
      <c r="E2272" s="254"/>
    </row>
    <row r="2273" spans="2:5" x14ac:dyDescent="0.2">
      <c r="B2273" s="230"/>
      <c r="C2273" s="253"/>
      <c r="D2273" s="253"/>
      <c r="E2273" s="254"/>
    </row>
    <row r="2274" spans="2:5" x14ac:dyDescent="0.2">
      <c r="B2274" s="230"/>
      <c r="C2274" s="253"/>
      <c r="D2274" s="253"/>
      <c r="E2274" s="254"/>
    </row>
    <row r="2275" spans="2:5" x14ac:dyDescent="0.2">
      <c r="B2275" s="230"/>
      <c r="C2275" s="253"/>
      <c r="D2275" s="253"/>
      <c r="E2275" s="254"/>
    </row>
    <row r="2276" spans="2:5" x14ac:dyDescent="0.2">
      <c r="B2276" s="230"/>
      <c r="C2276" s="253"/>
      <c r="D2276" s="253"/>
      <c r="E2276" s="254"/>
    </row>
    <row r="2277" spans="2:5" x14ac:dyDescent="0.2">
      <c r="B2277" s="230"/>
      <c r="C2277" s="253"/>
      <c r="D2277" s="253"/>
      <c r="E2277" s="254"/>
    </row>
    <row r="2278" spans="2:5" x14ac:dyDescent="0.2">
      <c r="B2278" s="230"/>
      <c r="C2278" s="253"/>
      <c r="D2278" s="253"/>
      <c r="E2278" s="254"/>
    </row>
    <row r="2279" spans="2:5" x14ac:dyDescent="0.2">
      <c r="B2279" s="230"/>
      <c r="C2279" s="253"/>
      <c r="D2279" s="253"/>
      <c r="E2279" s="254"/>
    </row>
    <row r="2280" spans="2:5" x14ac:dyDescent="0.2">
      <c r="B2280" s="230"/>
      <c r="C2280" s="253"/>
      <c r="D2280" s="253"/>
      <c r="E2280" s="254"/>
    </row>
    <row r="2281" spans="2:5" x14ac:dyDescent="0.2">
      <c r="B2281" s="230"/>
      <c r="C2281" s="253"/>
      <c r="D2281" s="253"/>
      <c r="E2281" s="254"/>
    </row>
    <row r="2282" spans="2:5" x14ac:dyDescent="0.2">
      <c r="B2282" s="230"/>
      <c r="C2282" s="253"/>
      <c r="D2282" s="253"/>
      <c r="E2282" s="254"/>
    </row>
    <row r="2283" spans="2:5" x14ac:dyDescent="0.2">
      <c r="B2283" s="230"/>
      <c r="C2283" s="253"/>
      <c r="D2283" s="253"/>
      <c r="E2283" s="254"/>
    </row>
    <row r="2284" spans="2:5" x14ac:dyDescent="0.2">
      <c r="B2284" s="230"/>
      <c r="C2284" s="253"/>
      <c r="D2284" s="253"/>
      <c r="E2284" s="254"/>
    </row>
    <row r="2285" spans="2:5" x14ac:dyDescent="0.2">
      <c r="B2285" s="230"/>
      <c r="C2285" s="253"/>
      <c r="D2285" s="253"/>
      <c r="E2285" s="254"/>
    </row>
    <row r="2286" spans="2:5" x14ac:dyDescent="0.2">
      <c r="B2286" s="230"/>
      <c r="C2286" s="253"/>
      <c r="D2286" s="253"/>
      <c r="E2286" s="254"/>
    </row>
    <row r="2287" spans="2:5" x14ac:dyDescent="0.2">
      <c r="B2287" s="230"/>
      <c r="C2287" s="253"/>
      <c r="D2287" s="253"/>
      <c r="E2287" s="254"/>
    </row>
    <row r="2288" spans="2:5" x14ac:dyDescent="0.2">
      <c r="B2288" s="230"/>
      <c r="C2288" s="253"/>
      <c r="D2288" s="253"/>
      <c r="E2288" s="254"/>
    </row>
    <row r="2289" spans="2:5" x14ac:dyDescent="0.2">
      <c r="B2289" s="230"/>
      <c r="C2289" s="253"/>
      <c r="D2289" s="253"/>
      <c r="E2289" s="254"/>
    </row>
    <row r="2290" spans="2:5" x14ac:dyDescent="0.2">
      <c r="B2290" s="230"/>
      <c r="C2290" s="253"/>
      <c r="D2290" s="253"/>
      <c r="E2290" s="254"/>
    </row>
    <row r="2291" spans="2:5" x14ac:dyDescent="0.2">
      <c r="B2291" s="230"/>
      <c r="C2291" s="253"/>
      <c r="D2291" s="253"/>
      <c r="E2291" s="254"/>
    </row>
    <row r="2292" spans="2:5" x14ac:dyDescent="0.2">
      <c r="B2292" s="230"/>
      <c r="C2292" s="253"/>
      <c r="D2292" s="253"/>
      <c r="E2292" s="254"/>
    </row>
    <row r="2293" spans="2:5" x14ac:dyDescent="0.2">
      <c r="B2293" s="230"/>
      <c r="C2293" s="253"/>
      <c r="D2293" s="253"/>
      <c r="E2293" s="254"/>
    </row>
    <row r="2294" spans="2:5" x14ac:dyDescent="0.2">
      <c r="B2294" s="230"/>
      <c r="C2294" s="253"/>
      <c r="D2294" s="253"/>
      <c r="E2294" s="254"/>
    </row>
    <row r="2295" spans="2:5" x14ac:dyDescent="0.2">
      <c r="B2295" s="230"/>
      <c r="C2295" s="253"/>
      <c r="D2295" s="253"/>
      <c r="E2295" s="254"/>
    </row>
    <row r="2296" spans="2:5" x14ac:dyDescent="0.2">
      <c r="B2296" s="230"/>
      <c r="C2296" s="253"/>
      <c r="D2296" s="253"/>
      <c r="E2296" s="254"/>
    </row>
    <row r="2297" spans="2:5" x14ac:dyDescent="0.2">
      <c r="B2297" s="230"/>
      <c r="C2297" s="253"/>
      <c r="D2297" s="253"/>
      <c r="E2297" s="254"/>
    </row>
    <row r="2298" spans="2:5" x14ac:dyDescent="0.2">
      <c r="B2298" s="230"/>
      <c r="C2298" s="253"/>
      <c r="D2298" s="253"/>
      <c r="E2298" s="254"/>
    </row>
    <row r="2299" spans="2:5" x14ac:dyDescent="0.2">
      <c r="B2299" s="230"/>
      <c r="C2299" s="253"/>
      <c r="D2299" s="253"/>
      <c r="E2299" s="254"/>
    </row>
    <row r="2300" spans="2:5" x14ac:dyDescent="0.2">
      <c r="B2300" s="230"/>
      <c r="C2300" s="253"/>
      <c r="D2300" s="253"/>
      <c r="E2300" s="254"/>
    </row>
    <row r="2301" spans="2:5" x14ac:dyDescent="0.2">
      <c r="B2301" s="230"/>
      <c r="C2301" s="253"/>
      <c r="D2301" s="253"/>
      <c r="E2301" s="254"/>
    </row>
    <row r="2302" spans="2:5" x14ac:dyDescent="0.2">
      <c r="B2302" s="230"/>
      <c r="C2302" s="253"/>
      <c r="D2302" s="253"/>
      <c r="E2302" s="254"/>
    </row>
    <row r="2303" spans="2:5" x14ac:dyDescent="0.2">
      <c r="B2303" s="230"/>
      <c r="C2303" s="253"/>
      <c r="D2303" s="253"/>
      <c r="E2303" s="254"/>
    </row>
    <row r="2304" spans="2:5" x14ac:dyDescent="0.2">
      <c r="B2304" s="230"/>
      <c r="C2304" s="253"/>
      <c r="D2304" s="253"/>
      <c r="E2304" s="254"/>
    </row>
    <row r="2305" spans="2:5" x14ac:dyDescent="0.2">
      <c r="B2305" s="230"/>
      <c r="C2305" s="253"/>
      <c r="D2305" s="253"/>
      <c r="E2305" s="254"/>
    </row>
    <row r="2306" spans="2:5" x14ac:dyDescent="0.2">
      <c r="B2306" s="230"/>
      <c r="C2306" s="253"/>
      <c r="D2306" s="253"/>
      <c r="E2306" s="254"/>
    </row>
    <row r="2307" spans="2:5" x14ac:dyDescent="0.2">
      <c r="B2307" s="230"/>
      <c r="C2307" s="253"/>
      <c r="D2307" s="253"/>
      <c r="E2307" s="254"/>
    </row>
    <row r="2308" spans="2:5" x14ac:dyDescent="0.2">
      <c r="B2308" s="230"/>
      <c r="C2308" s="253"/>
      <c r="D2308" s="253"/>
      <c r="E2308" s="254"/>
    </row>
    <row r="2309" spans="2:5" x14ac:dyDescent="0.2">
      <c r="B2309" s="230"/>
      <c r="C2309" s="253"/>
      <c r="D2309" s="253"/>
      <c r="E2309" s="254"/>
    </row>
    <row r="2310" spans="2:5" x14ac:dyDescent="0.2">
      <c r="B2310" s="230"/>
      <c r="C2310" s="253"/>
      <c r="D2310" s="253"/>
      <c r="E2310" s="254"/>
    </row>
    <row r="2311" spans="2:5" x14ac:dyDescent="0.2">
      <c r="B2311" s="230"/>
      <c r="C2311" s="253"/>
      <c r="D2311" s="253"/>
      <c r="E2311" s="254"/>
    </row>
    <row r="2312" spans="2:5" x14ac:dyDescent="0.2">
      <c r="B2312" s="230"/>
      <c r="C2312" s="253"/>
      <c r="D2312" s="253"/>
      <c r="E2312" s="254"/>
    </row>
    <row r="2313" spans="2:5" x14ac:dyDescent="0.2">
      <c r="B2313" s="230"/>
      <c r="C2313" s="253"/>
      <c r="D2313" s="253"/>
      <c r="E2313" s="254"/>
    </row>
    <row r="2314" spans="2:5" x14ac:dyDescent="0.2">
      <c r="B2314" s="230"/>
      <c r="C2314" s="253"/>
      <c r="D2314" s="253"/>
      <c r="E2314" s="254"/>
    </row>
    <row r="2315" spans="2:5" x14ac:dyDescent="0.2">
      <c r="B2315" s="230"/>
      <c r="C2315" s="253"/>
      <c r="D2315" s="253"/>
      <c r="E2315" s="254"/>
    </row>
    <row r="2316" spans="2:5" x14ac:dyDescent="0.2">
      <c r="B2316" s="230"/>
      <c r="C2316" s="253"/>
      <c r="D2316" s="253"/>
      <c r="E2316" s="254"/>
    </row>
    <row r="2317" spans="2:5" x14ac:dyDescent="0.2">
      <c r="B2317" s="230"/>
      <c r="C2317" s="253"/>
      <c r="D2317" s="253"/>
      <c r="E2317" s="254"/>
    </row>
    <row r="2318" spans="2:5" x14ac:dyDescent="0.2">
      <c r="B2318" s="230"/>
      <c r="C2318" s="253"/>
      <c r="D2318" s="253"/>
      <c r="E2318" s="254"/>
    </row>
    <row r="2319" spans="2:5" x14ac:dyDescent="0.2">
      <c r="B2319" s="230"/>
      <c r="C2319" s="253"/>
      <c r="D2319" s="253"/>
      <c r="E2319" s="254"/>
    </row>
    <row r="2320" spans="2:5" x14ac:dyDescent="0.2">
      <c r="B2320" s="230"/>
      <c r="C2320" s="253"/>
      <c r="D2320" s="253"/>
      <c r="E2320" s="254"/>
    </row>
    <row r="2321" spans="2:5" x14ac:dyDescent="0.2">
      <c r="B2321" s="230"/>
      <c r="C2321" s="253"/>
      <c r="D2321" s="253"/>
      <c r="E2321" s="254"/>
    </row>
    <row r="2322" spans="2:5" x14ac:dyDescent="0.2">
      <c r="B2322" s="230"/>
      <c r="C2322" s="253"/>
      <c r="D2322" s="253"/>
      <c r="E2322" s="254"/>
    </row>
    <row r="2323" spans="2:5" x14ac:dyDescent="0.2">
      <c r="B2323" s="230"/>
      <c r="C2323" s="253"/>
      <c r="D2323" s="253"/>
      <c r="E2323" s="254"/>
    </row>
    <row r="2324" spans="2:5" x14ac:dyDescent="0.2">
      <c r="B2324" s="230"/>
      <c r="C2324" s="253"/>
      <c r="D2324" s="253"/>
      <c r="E2324" s="254"/>
    </row>
    <row r="2325" spans="2:5" x14ac:dyDescent="0.2">
      <c r="B2325" s="230"/>
      <c r="C2325" s="253"/>
      <c r="D2325" s="253"/>
      <c r="E2325" s="254"/>
    </row>
    <row r="2326" spans="2:5" x14ac:dyDescent="0.2">
      <c r="B2326" s="230"/>
      <c r="C2326" s="253"/>
      <c r="D2326" s="253"/>
      <c r="E2326" s="254"/>
    </row>
    <row r="2327" spans="2:5" x14ac:dyDescent="0.2">
      <c r="B2327" s="230"/>
      <c r="C2327" s="253"/>
      <c r="D2327" s="253"/>
      <c r="E2327" s="254"/>
    </row>
    <row r="2328" spans="2:5" x14ac:dyDescent="0.2">
      <c r="B2328" s="230"/>
      <c r="C2328" s="253"/>
      <c r="D2328" s="253"/>
      <c r="E2328" s="254"/>
    </row>
    <row r="2329" spans="2:5" x14ac:dyDescent="0.2">
      <c r="B2329" s="230"/>
      <c r="C2329" s="253"/>
      <c r="D2329" s="253"/>
      <c r="E2329" s="254"/>
    </row>
    <row r="2330" spans="2:5" x14ac:dyDescent="0.2">
      <c r="B2330" s="230"/>
      <c r="C2330" s="253"/>
      <c r="D2330" s="253"/>
      <c r="E2330" s="254"/>
    </row>
    <row r="2331" spans="2:5" x14ac:dyDescent="0.2">
      <c r="B2331" s="230"/>
      <c r="C2331" s="253"/>
      <c r="D2331" s="253"/>
      <c r="E2331" s="254"/>
    </row>
    <row r="2332" spans="2:5" x14ac:dyDescent="0.2">
      <c r="B2332" s="230"/>
      <c r="C2332" s="253"/>
      <c r="D2332" s="253"/>
      <c r="E2332" s="254"/>
    </row>
    <row r="2333" spans="2:5" x14ac:dyDescent="0.2">
      <c r="B2333" s="230"/>
      <c r="C2333" s="253"/>
      <c r="D2333" s="253"/>
      <c r="E2333" s="254"/>
    </row>
    <row r="2334" spans="2:5" x14ac:dyDescent="0.2">
      <c r="B2334" s="230"/>
      <c r="C2334" s="253"/>
      <c r="D2334" s="253"/>
      <c r="E2334" s="254"/>
    </row>
    <row r="2335" spans="2:5" x14ac:dyDescent="0.2">
      <c r="B2335" s="230"/>
      <c r="C2335" s="253"/>
      <c r="D2335" s="253"/>
      <c r="E2335" s="254"/>
    </row>
    <row r="2336" spans="2:5" x14ac:dyDescent="0.2">
      <c r="B2336" s="230"/>
      <c r="C2336" s="253"/>
      <c r="D2336" s="253"/>
      <c r="E2336" s="254"/>
    </row>
    <row r="2337" spans="2:5" x14ac:dyDescent="0.2">
      <c r="B2337" s="230"/>
      <c r="C2337" s="253"/>
      <c r="D2337" s="253"/>
      <c r="E2337" s="254"/>
    </row>
    <row r="2338" spans="2:5" x14ac:dyDescent="0.2">
      <c r="B2338" s="230"/>
      <c r="C2338" s="253"/>
      <c r="D2338" s="253"/>
      <c r="E2338" s="254"/>
    </row>
    <row r="2339" spans="2:5" x14ac:dyDescent="0.2">
      <c r="B2339" s="230"/>
      <c r="C2339" s="253"/>
      <c r="D2339" s="253"/>
      <c r="E2339" s="254"/>
    </row>
    <row r="2340" spans="2:5" x14ac:dyDescent="0.2">
      <c r="B2340" s="230"/>
      <c r="C2340" s="253"/>
      <c r="D2340" s="253"/>
      <c r="E2340" s="254"/>
    </row>
    <row r="2341" spans="2:5" x14ac:dyDescent="0.2">
      <c r="B2341" s="230"/>
      <c r="C2341" s="253"/>
      <c r="D2341" s="253"/>
      <c r="E2341" s="254"/>
    </row>
    <row r="2342" spans="2:5" x14ac:dyDescent="0.2">
      <c r="B2342" s="230"/>
      <c r="C2342" s="253"/>
      <c r="D2342" s="253"/>
      <c r="E2342" s="254"/>
    </row>
    <row r="2343" spans="2:5" x14ac:dyDescent="0.2">
      <c r="B2343" s="230"/>
      <c r="C2343" s="253"/>
      <c r="D2343" s="253"/>
      <c r="E2343" s="254"/>
    </row>
    <row r="2344" spans="2:5" x14ac:dyDescent="0.2">
      <c r="B2344" s="230"/>
      <c r="C2344" s="253"/>
      <c r="D2344" s="253"/>
      <c r="E2344" s="254"/>
    </row>
    <row r="2345" spans="2:5" x14ac:dyDescent="0.2">
      <c r="B2345" s="230"/>
      <c r="C2345" s="253"/>
      <c r="D2345" s="253"/>
      <c r="E2345" s="254"/>
    </row>
    <row r="2346" spans="2:5" x14ac:dyDescent="0.2">
      <c r="B2346" s="230"/>
      <c r="C2346" s="253"/>
      <c r="D2346" s="253"/>
      <c r="E2346" s="254"/>
    </row>
    <row r="2347" spans="2:5" x14ac:dyDescent="0.2">
      <c r="B2347" s="230"/>
      <c r="C2347" s="253"/>
      <c r="D2347" s="253"/>
      <c r="E2347" s="254"/>
    </row>
    <row r="2348" spans="2:5" x14ac:dyDescent="0.2">
      <c r="B2348" s="230"/>
      <c r="C2348" s="253"/>
      <c r="D2348" s="253"/>
      <c r="E2348" s="254"/>
    </row>
    <row r="2349" spans="2:5" x14ac:dyDescent="0.2">
      <c r="B2349" s="230"/>
      <c r="C2349" s="253"/>
      <c r="D2349" s="253"/>
      <c r="E2349" s="254"/>
    </row>
    <row r="2350" spans="2:5" x14ac:dyDescent="0.2">
      <c r="B2350" s="230"/>
      <c r="C2350" s="253"/>
      <c r="D2350" s="253"/>
      <c r="E2350" s="254"/>
    </row>
    <row r="2351" spans="2:5" x14ac:dyDescent="0.2">
      <c r="B2351" s="230"/>
      <c r="C2351" s="253"/>
      <c r="D2351" s="253"/>
      <c r="E2351" s="254"/>
    </row>
    <row r="2352" spans="2:5" x14ac:dyDescent="0.2">
      <c r="B2352" s="230"/>
      <c r="C2352" s="253"/>
      <c r="D2352" s="253"/>
      <c r="E2352" s="254"/>
    </row>
    <row r="2353" spans="2:5" x14ac:dyDescent="0.2">
      <c r="B2353" s="230"/>
      <c r="C2353" s="253"/>
      <c r="D2353" s="253"/>
      <c r="E2353" s="254"/>
    </row>
    <row r="2354" spans="2:5" x14ac:dyDescent="0.2">
      <c r="B2354" s="230"/>
      <c r="C2354" s="253"/>
      <c r="D2354" s="253"/>
      <c r="E2354" s="254"/>
    </row>
    <row r="2355" spans="2:5" x14ac:dyDescent="0.2">
      <c r="B2355" s="230"/>
      <c r="C2355" s="253"/>
      <c r="D2355" s="253"/>
      <c r="E2355" s="254"/>
    </row>
    <row r="2356" spans="2:5" x14ac:dyDescent="0.2">
      <c r="B2356" s="230"/>
      <c r="C2356" s="253"/>
      <c r="D2356" s="253"/>
      <c r="E2356" s="254"/>
    </row>
    <row r="2357" spans="2:5" x14ac:dyDescent="0.2">
      <c r="B2357" s="230"/>
      <c r="C2357" s="253"/>
      <c r="D2357" s="253"/>
      <c r="E2357" s="254"/>
    </row>
    <row r="2358" spans="2:5" x14ac:dyDescent="0.2">
      <c r="B2358" s="230"/>
      <c r="C2358" s="253"/>
      <c r="D2358" s="253"/>
      <c r="E2358" s="254"/>
    </row>
    <row r="2359" spans="2:5" x14ac:dyDescent="0.2">
      <c r="B2359" s="230"/>
      <c r="C2359" s="253"/>
      <c r="D2359" s="253"/>
      <c r="E2359" s="254"/>
    </row>
    <row r="2360" spans="2:5" x14ac:dyDescent="0.2">
      <c r="B2360" s="230"/>
      <c r="C2360" s="253"/>
      <c r="D2360" s="253"/>
      <c r="E2360" s="254"/>
    </row>
    <row r="2361" spans="2:5" x14ac:dyDescent="0.2">
      <c r="B2361" s="230"/>
      <c r="C2361" s="253"/>
      <c r="D2361" s="253"/>
      <c r="E2361" s="254"/>
    </row>
    <row r="2362" spans="2:5" x14ac:dyDescent="0.2">
      <c r="B2362" s="230"/>
      <c r="C2362" s="253"/>
      <c r="D2362" s="253"/>
      <c r="E2362" s="254"/>
    </row>
    <row r="2363" spans="2:5" x14ac:dyDescent="0.2">
      <c r="B2363" s="230"/>
      <c r="C2363" s="253"/>
      <c r="D2363" s="253"/>
      <c r="E2363" s="254"/>
    </row>
    <row r="2364" spans="2:5" x14ac:dyDescent="0.2">
      <c r="B2364" s="230"/>
      <c r="C2364" s="253"/>
      <c r="D2364" s="253"/>
      <c r="E2364" s="254"/>
    </row>
    <row r="2365" spans="2:5" x14ac:dyDescent="0.2">
      <c r="B2365" s="230"/>
      <c r="C2365" s="253"/>
      <c r="D2365" s="253"/>
      <c r="E2365" s="254"/>
    </row>
    <row r="2366" spans="2:5" x14ac:dyDescent="0.2">
      <c r="B2366" s="230"/>
      <c r="C2366" s="253"/>
      <c r="D2366" s="253"/>
      <c r="E2366" s="254"/>
    </row>
    <row r="2367" spans="2:5" x14ac:dyDescent="0.2">
      <c r="B2367" s="230"/>
      <c r="C2367" s="253"/>
      <c r="D2367" s="253"/>
      <c r="E2367" s="254"/>
    </row>
    <row r="2368" spans="2:5" x14ac:dyDescent="0.2">
      <c r="B2368" s="230"/>
      <c r="C2368" s="253"/>
      <c r="D2368" s="253"/>
      <c r="E2368" s="254"/>
    </row>
    <row r="2369" spans="2:5" x14ac:dyDescent="0.2">
      <c r="B2369" s="230"/>
      <c r="C2369" s="253"/>
      <c r="D2369" s="253"/>
      <c r="E2369" s="254"/>
    </row>
    <row r="2370" spans="2:5" x14ac:dyDescent="0.2">
      <c r="B2370" s="230"/>
      <c r="C2370" s="253"/>
      <c r="D2370" s="253"/>
      <c r="E2370" s="254"/>
    </row>
    <row r="2371" spans="2:5" x14ac:dyDescent="0.2">
      <c r="B2371" s="230"/>
      <c r="C2371" s="253"/>
      <c r="D2371" s="253"/>
      <c r="E2371" s="254"/>
    </row>
    <row r="2372" spans="2:5" x14ac:dyDescent="0.2">
      <c r="B2372" s="230"/>
      <c r="C2372" s="253"/>
      <c r="D2372" s="253"/>
      <c r="E2372" s="254"/>
    </row>
    <row r="2373" spans="2:5" x14ac:dyDescent="0.2">
      <c r="B2373" s="230"/>
      <c r="C2373" s="253"/>
      <c r="D2373" s="253"/>
      <c r="E2373" s="254"/>
    </row>
    <row r="2374" spans="2:5" x14ac:dyDescent="0.2">
      <c r="B2374" s="230"/>
      <c r="C2374" s="253"/>
      <c r="D2374" s="253"/>
      <c r="E2374" s="254"/>
    </row>
    <row r="2375" spans="2:5" x14ac:dyDescent="0.2">
      <c r="B2375" s="230"/>
      <c r="C2375" s="253"/>
      <c r="D2375" s="253"/>
      <c r="E2375" s="254"/>
    </row>
    <row r="2376" spans="2:5" x14ac:dyDescent="0.2">
      <c r="B2376" s="230"/>
      <c r="C2376" s="253"/>
      <c r="D2376" s="253"/>
      <c r="E2376" s="254"/>
    </row>
    <row r="2377" spans="2:5" x14ac:dyDescent="0.2">
      <c r="B2377" s="230"/>
      <c r="C2377" s="253"/>
      <c r="D2377" s="253"/>
      <c r="E2377" s="254"/>
    </row>
    <row r="2378" spans="2:5" x14ac:dyDescent="0.2">
      <c r="B2378" s="230"/>
      <c r="C2378" s="253"/>
      <c r="D2378" s="253"/>
      <c r="E2378" s="254"/>
    </row>
    <row r="2379" spans="2:5" x14ac:dyDescent="0.2">
      <c r="B2379" s="230"/>
      <c r="C2379" s="253"/>
      <c r="D2379" s="253"/>
      <c r="E2379" s="254"/>
    </row>
    <row r="2380" spans="2:5" x14ac:dyDescent="0.2">
      <c r="B2380" s="230"/>
      <c r="C2380" s="253"/>
      <c r="D2380" s="253"/>
      <c r="E2380" s="254"/>
    </row>
    <row r="2381" spans="2:5" x14ac:dyDescent="0.2">
      <c r="B2381" s="230"/>
      <c r="C2381" s="253"/>
      <c r="D2381" s="253"/>
      <c r="E2381" s="254"/>
    </row>
    <row r="2382" spans="2:5" x14ac:dyDescent="0.2">
      <c r="B2382" s="230"/>
      <c r="C2382" s="253"/>
      <c r="D2382" s="253"/>
      <c r="E2382" s="254"/>
    </row>
    <row r="2383" spans="2:5" x14ac:dyDescent="0.2">
      <c r="B2383" s="230"/>
      <c r="C2383" s="253"/>
      <c r="D2383" s="253"/>
      <c r="E2383" s="254"/>
    </row>
    <row r="2384" spans="2:5" x14ac:dyDescent="0.2">
      <c r="B2384" s="230"/>
      <c r="C2384" s="253"/>
      <c r="D2384" s="253"/>
      <c r="E2384" s="254"/>
    </row>
    <row r="2385" spans="2:5" x14ac:dyDescent="0.2">
      <c r="B2385" s="230"/>
      <c r="C2385" s="253"/>
      <c r="D2385" s="253"/>
      <c r="E2385" s="254"/>
    </row>
    <row r="2386" spans="2:5" x14ac:dyDescent="0.2">
      <c r="B2386" s="230"/>
      <c r="C2386" s="253"/>
      <c r="D2386" s="253"/>
      <c r="E2386" s="254"/>
    </row>
    <row r="2387" spans="2:5" x14ac:dyDescent="0.2">
      <c r="B2387" s="230"/>
      <c r="C2387" s="253"/>
      <c r="D2387" s="253"/>
      <c r="E2387" s="254"/>
    </row>
    <row r="2388" spans="2:5" x14ac:dyDescent="0.2">
      <c r="B2388" s="230"/>
      <c r="C2388" s="253"/>
      <c r="D2388" s="253"/>
      <c r="E2388" s="254"/>
    </row>
    <row r="2389" spans="2:5" x14ac:dyDescent="0.2">
      <c r="B2389" s="230"/>
      <c r="C2389" s="253"/>
      <c r="D2389" s="253"/>
      <c r="E2389" s="254"/>
    </row>
    <row r="2390" spans="2:5" x14ac:dyDescent="0.2">
      <c r="B2390" s="230"/>
      <c r="C2390" s="253"/>
      <c r="D2390" s="253"/>
      <c r="E2390" s="254"/>
    </row>
    <row r="2391" spans="2:5" x14ac:dyDescent="0.2">
      <c r="B2391" s="230"/>
      <c r="C2391" s="253"/>
      <c r="D2391" s="253"/>
      <c r="E2391" s="254"/>
    </row>
    <row r="2392" spans="2:5" x14ac:dyDescent="0.2">
      <c r="B2392" s="230"/>
      <c r="C2392" s="253"/>
      <c r="D2392" s="253"/>
      <c r="E2392" s="254"/>
    </row>
    <row r="2393" spans="2:5" x14ac:dyDescent="0.2">
      <c r="B2393" s="230"/>
      <c r="C2393" s="253"/>
      <c r="D2393" s="253"/>
      <c r="E2393" s="254"/>
    </row>
    <row r="2394" spans="2:5" x14ac:dyDescent="0.2">
      <c r="B2394" s="230"/>
      <c r="C2394" s="253"/>
      <c r="D2394" s="253"/>
      <c r="E2394" s="254"/>
    </row>
    <row r="2395" spans="2:5" x14ac:dyDescent="0.2">
      <c r="B2395" s="230"/>
      <c r="C2395" s="253"/>
      <c r="D2395" s="253"/>
      <c r="E2395" s="254"/>
    </row>
    <row r="2396" spans="2:5" x14ac:dyDescent="0.2">
      <c r="B2396" s="230"/>
      <c r="C2396" s="253"/>
      <c r="D2396" s="253"/>
      <c r="E2396" s="254"/>
    </row>
    <row r="2397" spans="2:5" x14ac:dyDescent="0.2">
      <c r="B2397" s="230"/>
      <c r="C2397" s="253"/>
      <c r="D2397" s="253"/>
      <c r="E2397" s="254"/>
    </row>
    <row r="2398" spans="2:5" x14ac:dyDescent="0.2">
      <c r="B2398" s="230"/>
      <c r="C2398" s="253"/>
      <c r="D2398" s="253"/>
      <c r="E2398" s="254"/>
    </row>
    <row r="2399" spans="2:5" x14ac:dyDescent="0.2">
      <c r="B2399" s="230"/>
      <c r="C2399" s="253"/>
      <c r="D2399" s="253"/>
      <c r="E2399" s="254"/>
    </row>
    <row r="2400" spans="2:5" x14ac:dyDescent="0.2">
      <c r="B2400" s="230"/>
      <c r="C2400" s="253"/>
      <c r="D2400" s="253"/>
      <c r="E2400" s="254"/>
    </row>
    <row r="2401" spans="2:5" x14ac:dyDescent="0.2">
      <c r="B2401" s="230"/>
      <c r="C2401" s="253"/>
      <c r="D2401" s="253"/>
      <c r="E2401" s="254"/>
    </row>
    <row r="2402" spans="2:5" x14ac:dyDescent="0.2">
      <c r="B2402" s="230"/>
      <c r="C2402" s="253"/>
      <c r="D2402" s="253"/>
      <c r="E2402" s="254"/>
    </row>
    <row r="2403" spans="2:5" x14ac:dyDescent="0.2">
      <c r="B2403" s="230"/>
      <c r="C2403" s="253"/>
      <c r="D2403" s="253"/>
      <c r="E2403" s="254"/>
    </row>
    <row r="2404" spans="2:5" x14ac:dyDescent="0.2">
      <c r="B2404" s="230"/>
      <c r="C2404" s="253"/>
      <c r="D2404" s="253"/>
      <c r="E2404" s="254"/>
    </row>
    <row r="2405" spans="2:5" x14ac:dyDescent="0.2">
      <c r="B2405" s="230"/>
      <c r="C2405" s="253"/>
      <c r="D2405" s="253"/>
      <c r="E2405" s="254"/>
    </row>
    <row r="2406" spans="2:5" x14ac:dyDescent="0.2">
      <c r="B2406" s="230"/>
      <c r="C2406" s="253"/>
      <c r="D2406" s="253"/>
      <c r="E2406" s="254"/>
    </row>
    <row r="2407" spans="2:5" x14ac:dyDescent="0.2">
      <c r="B2407" s="230"/>
      <c r="C2407" s="253"/>
      <c r="D2407" s="253"/>
      <c r="E2407" s="254"/>
    </row>
    <row r="2408" spans="2:5" x14ac:dyDescent="0.2">
      <c r="B2408" s="230"/>
      <c r="C2408" s="253"/>
      <c r="D2408" s="253"/>
      <c r="E2408" s="254"/>
    </row>
    <row r="2409" spans="2:5" x14ac:dyDescent="0.2">
      <c r="B2409" s="230"/>
      <c r="C2409" s="253"/>
      <c r="D2409" s="253"/>
      <c r="E2409" s="254"/>
    </row>
    <row r="2410" spans="2:5" x14ac:dyDescent="0.2">
      <c r="B2410" s="230"/>
      <c r="C2410" s="253"/>
      <c r="D2410" s="253"/>
      <c r="E2410" s="254"/>
    </row>
    <row r="2411" spans="2:5" x14ac:dyDescent="0.2">
      <c r="B2411" s="230"/>
      <c r="C2411" s="253"/>
      <c r="D2411" s="253"/>
      <c r="E2411" s="254"/>
    </row>
    <row r="2412" spans="2:5" x14ac:dyDescent="0.2">
      <c r="B2412" s="230"/>
      <c r="C2412" s="253"/>
      <c r="D2412" s="253"/>
      <c r="E2412" s="254"/>
    </row>
    <row r="2413" spans="2:5" x14ac:dyDescent="0.2">
      <c r="B2413" s="230"/>
      <c r="C2413" s="253"/>
      <c r="D2413" s="253"/>
      <c r="E2413" s="254"/>
    </row>
    <row r="2414" spans="2:5" x14ac:dyDescent="0.2">
      <c r="B2414" s="230"/>
      <c r="C2414" s="253"/>
      <c r="D2414" s="253"/>
      <c r="E2414" s="254"/>
    </row>
    <row r="2415" spans="2:5" x14ac:dyDescent="0.2">
      <c r="B2415" s="230"/>
      <c r="C2415" s="253"/>
      <c r="D2415" s="253"/>
      <c r="E2415" s="254"/>
    </row>
    <row r="2416" spans="2:5" x14ac:dyDescent="0.2">
      <c r="B2416" s="230"/>
      <c r="C2416" s="253"/>
      <c r="D2416" s="253"/>
      <c r="E2416" s="254"/>
    </row>
    <row r="2417" spans="2:5" x14ac:dyDescent="0.2">
      <c r="B2417" s="230"/>
      <c r="C2417" s="253"/>
      <c r="D2417" s="253"/>
      <c r="E2417" s="254"/>
    </row>
    <row r="2418" spans="2:5" x14ac:dyDescent="0.2">
      <c r="B2418" s="230"/>
      <c r="C2418" s="253"/>
      <c r="D2418" s="253"/>
      <c r="E2418" s="254"/>
    </row>
    <row r="2419" spans="2:5" x14ac:dyDescent="0.2">
      <c r="B2419" s="230"/>
      <c r="C2419" s="253"/>
      <c r="D2419" s="253"/>
      <c r="E2419" s="254"/>
    </row>
    <row r="2420" spans="2:5" x14ac:dyDescent="0.2">
      <c r="B2420" s="230"/>
      <c r="C2420" s="253"/>
      <c r="D2420" s="253"/>
      <c r="E2420" s="254"/>
    </row>
    <row r="2421" spans="2:5" x14ac:dyDescent="0.2">
      <c r="B2421" s="230"/>
      <c r="C2421" s="253"/>
      <c r="D2421" s="253"/>
      <c r="E2421" s="254"/>
    </row>
    <row r="2422" spans="2:5" x14ac:dyDescent="0.2">
      <c r="B2422" s="230"/>
      <c r="C2422" s="253"/>
      <c r="D2422" s="253"/>
      <c r="E2422" s="254"/>
    </row>
    <row r="2423" spans="2:5" x14ac:dyDescent="0.2">
      <c r="B2423" s="230"/>
      <c r="C2423" s="253"/>
      <c r="D2423" s="253"/>
      <c r="E2423" s="254"/>
    </row>
    <row r="2424" spans="2:5" x14ac:dyDescent="0.2">
      <c r="B2424" s="230"/>
      <c r="C2424" s="253"/>
      <c r="D2424" s="253"/>
      <c r="E2424" s="254"/>
    </row>
    <row r="2425" spans="2:5" x14ac:dyDescent="0.2">
      <c r="B2425" s="230"/>
      <c r="C2425" s="253"/>
      <c r="D2425" s="253"/>
      <c r="E2425" s="254"/>
    </row>
    <row r="2426" spans="2:5" x14ac:dyDescent="0.2">
      <c r="B2426" s="230"/>
      <c r="C2426" s="253"/>
      <c r="D2426" s="253"/>
      <c r="E2426" s="254"/>
    </row>
    <row r="2427" spans="2:5" x14ac:dyDescent="0.2">
      <c r="B2427" s="230"/>
      <c r="C2427" s="253"/>
      <c r="D2427" s="253"/>
      <c r="E2427" s="254"/>
    </row>
    <row r="2428" spans="2:5" x14ac:dyDescent="0.2">
      <c r="B2428" s="230"/>
      <c r="C2428" s="253"/>
      <c r="D2428" s="253"/>
      <c r="E2428" s="254"/>
    </row>
    <row r="2429" spans="2:5" x14ac:dyDescent="0.2">
      <c r="B2429" s="230"/>
      <c r="C2429" s="253"/>
      <c r="D2429" s="253"/>
      <c r="E2429" s="254"/>
    </row>
    <row r="2430" spans="2:5" x14ac:dyDescent="0.2">
      <c r="B2430" s="230"/>
      <c r="C2430" s="253"/>
      <c r="D2430" s="253"/>
      <c r="E2430" s="254"/>
    </row>
    <row r="2431" spans="2:5" x14ac:dyDescent="0.2">
      <c r="B2431" s="230"/>
      <c r="C2431" s="253"/>
      <c r="D2431" s="253"/>
      <c r="E2431" s="254"/>
    </row>
    <row r="2432" spans="2:5" x14ac:dyDescent="0.2">
      <c r="B2432" s="230"/>
      <c r="C2432" s="253"/>
      <c r="D2432" s="253"/>
      <c r="E2432" s="254"/>
    </row>
    <row r="2433" spans="2:5" x14ac:dyDescent="0.2">
      <c r="B2433" s="230"/>
      <c r="C2433" s="253"/>
      <c r="D2433" s="253"/>
      <c r="E2433" s="254"/>
    </row>
    <row r="2434" spans="2:5" x14ac:dyDescent="0.2">
      <c r="B2434" s="230"/>
      <c r="C2434" s="253"/>
      <c r="D2434" s="253"/>
      <c r="E2434" s="254"/>
    </row>
    <row r="2435" spans="2:5" x14ac:dyDescent="0.2">
      <c r="B2435" s="230"/>
      <c r="C2435" s="253"/>
      <c r="D2435" s="253"/>
      <c r="E2435" s="254"/>
    </row>
    <row r="2436" spans="2:5" x14ac:dyDescent="0.2">
      <c r="B2436" s="230"/>
      <c r="C2436" s="253"/>
      <c r="D2436" s="253"/>
      <c r="E2436" s="254"/>
    </row>
    <row r="2437" spans="2:5" x14ac:dyDescent="0.2">
      <c r="B2437" s="230"/>
      <c r="C2437" s="253"/>
      <c r="D2437" s="253"/>
      <c r="E2437" s="254"/>
    </row>
    <row r="2438" spans="2:5" x14ac:dyDescent="0.2">
      <c r="B2438" s="230"/>
      <c r="C2438" s="253"/>
      <c r="D2438" s="253"/>
      <c r="E2438" s="254"/>
    </row>
    <row r="2439" spans="2:5" x14ac:dyDescent="0.2">
      <c r="B2439" s="230"/>
      <c r="C2439" s="253"/>
      <c r="D2439" s="253"/>
      <c r="E2439" s="254"/>
    </row>
    <row r="2440" spans="2:5" x14ac:dyDescent="0.2">
      <c r="B2440" s="230"/>
      <c r="C2440" s="253"/>
      <c r="D2440" s="253"/>
      <c r="E2440" s="254"/>
    </row>
    <row r="2441" spans="2:5" x14ac:dyDescent="0.2">
      <c r="B2441" s="230"/>
      <c r="C2441" s="253"/>
      <c r="D2441" s="253"/>
      <c r="E2441" s="254"/>
    </row>
    <row r="2442" spans="2:5" x14ac:dyDescent="0.2">
      <c r="B2442" s="230"/>
      <c r="C2442" s="253"/>
      <c r="D2442" s="253"/>
      <c r="E2442" s="254"/>
    </row>
    <row r="2443" spans="2:5" x14ac:dyDescent="0.2">
      <c r="B2443" s="230"/>
      <c r="C2443" s="253"/>
      <c r="D2443" s="253"/>
      <c r="E2443" s="254"/>
    </row>
    <row r="2444" spans="2:5" x14ac:dyDescent="0.2">
      <c r="B2444" s="230"/>
      <c r="C2444" s="253"/>
      <c r="D2444" s="253"/>
      <c r="E2444" s="254"/>
    </row>
    <row r="2445" spans="2:5" x14ac:dyDescent="0.2">
      <c r="B2445" s="230"/>
      <c r="C2445" s="253"/>
      <c r="D2445" s="253"/>
      <c r="E2445" s="254"/>
    </row>
    <row r="2446" spans="2:5" x14ac:dyDescent="0.2">
      <c r="B2446" s="230"/>
      <c r="C2446" s="253"/>
      <c r="D2446" s="253"/>
      <c r="E2446" s="254"/>
    </row>
    <row r="2447" spans="2:5" x14ac:dyDescent="0.2">
      <c r="B2447" s="230"/>
      <c r="C2447" s="253"/>
      <c r="D2447" s="253"/>
      <c r="E2447" s="254"/>
    </row>
    <row r="2448" spans="2:5" x14ac:dyDescent="0.2">
      <c r="B2448" s="230"/>
      <c r="C2448" s="253"/>
      <c r="D2448" s="253"/>
      <c r="E2448" s="254"/>
    </row>
    <row r="2449" spans="2:5" x14ac:dyDescent="0.2">
      <c r="B2449" s="230"/>
      <c r="C2449" s="253"/>
      <c r="D2449" s="253"/>
      <c r="E2449" s="254"/>
    </row>
    <row r="2450" spans="2:5" x14ac:dyDescent="0.2">
      <c r="B2450" s="230"/>
      <c r="C2450" s="253"/>
      <c r="D2450" s="253"/>
      <c r="E2450" s="254"/>
    </row>
    <row r="2451" spans="2:5" x14ac:dyDescent="0.2">
      <c r="B2451" s="230"/>
      <c r="C2451" s="253"/>
      <c r="D2451" s="253"/>
      <c r="E2451" s="254"/>
    </row>
    <row r="2452" spans="2:5" x14ac:dyDescent="0.2">
      <c r="B2452" s="230"/>
      <c r="C2452" s="253"/>
      <c r="D2452" s="253"/>
      <c r="E2452" s="254"/>
    </row>
    <row r="2453" spans="2:5" x14ac:dyDescent="0.2">
      <c r="B2453" s="230"/>
      <c r="C2453" s="253"/>
      <c r="D2453" s="253"/>
      <c r="E2453" s="254"/>
    </row>
    <row r="2454" spans="2:5" x14ac:dyDescent="0.2">
      <c r="B2454" s="230"/>
      <c r="C2454" s="253"/>
      <c r="D2454" s="253"/>
      <c r="E2454" s="254"/>
    </row>
    <row r="2455" spans="2:5" x14ac:dyDescent="0.2">
      <c r="B2455" s="230"/>
      <c r="C2455" s="253"/>
      <c r="D2455" s="253"/>
      <c r="E2455" s="254"/>
    </row>
    <row r="2456" spans="2:5" x14ac:dyDescent="0.2">
      <c r="B2456" s="230"/>
      <c r="C2456" s="253"/>
      <c r="D2456" s="253"/>
      <c r="E2456" s="254"/>
    </row>
    <row r="2457" spans="2:5" x14ac:dyDescent="0.2">
      <c r="B2457" s="230"/>
      <c r="C2457" s="253"/>
      <c r="D2457" s="253"/>
      <c r="E2457" s="254"/>
    </row>
    <row r="2458" spans="2:5" x14ac:dyDescent="0.2">
      <c r="B2458" s="230"/>
      <c r="C2458" s="253"/>
      <c r="D2458" s="253"/>
      <c r="E2458" s="254"/>
    </row>
    <row r="2459" spans="2:5" x14ac:dyDescent="0.2">
      <c r="B2459" s="230"/>
      <c r="C2459" s="253"/>
      <c r="D2459" s="253"/>
      <c r="E2459" s="254"/>
    </row>
    <row r="2460" spans="2:5" x14ac:dyDescent="0.2">
      <c r="B2460" s="230"/>
      <c r="C2460" s="253"/>
      <c r="D2460" s="253"/>
      <c r="E2460" s="254"/>
    </row>
    <row r="2461" spans="2:5" x14ac:dyDescent="0.2">
      <c r="B2461" s="230"/>
      <c r="C2461" s="253"/>
      <c r="D2461" s="253"/>
      <c r="E2461" s="254"/>
    </row>
    <row r="2462" spans="2:5" x14ac:dyDescent="0.2">
      <c r="B2462" s="230"/>
      <c r="C2462" s="253"/>
      <c r="D2462" s="253"/>
      <c r="E2462" s="254"/>
    </row>
    <row r="2463" spans="2:5" x14ac:dyDescent="0.2">
      <c r="B2463" s="230"/>
      <c r="C2463" s="253"/>
      <c r="D2463" s="253"/>
      <c r="E2463" s="254"/>
    </row>
    <row r="2464" spans="2:5" x14ac:dyDescent="0.2">
      <c r="B2464" s="230"/>
      <c r="C2464" s="253"/>
      <c r="D2464" s="253"/>
      <c r="E2464" s="254"/>
    </row>
    <row r="2465" spans="2:5" x14ac:dyDescent="0.2">
      <c r="B2465" s="230"/>
      <c r="C2465" s="253"/>
      <c r="D2465" s="253"/>
      <c r="E2465" s="254"/>
    </row>
    <row r="2466" spans="2:5" x14ac:dyDescent="0.2">
      <c r="B2466" s="230"/>
      <c r="C2466" s="253"/>
      <c r="D2466" s="253"/>
      <c r="E2466" s="254"/>
    </row>
    <row r="2467" spans="2:5" x14ac:dyDescent="0.2">
      <c r="B2467" s="230"/>
      <c r="C2467" s="253"/>
      <c r="D2467" s="253"/>
      <c r="E2467" s="254"/>
    </row>
    <row r="2468" spans="2:5" x14ac:dyDescent="0.2">
      <c r="B2468" s="230"/>
      <c r="C2468" s="253"/>
      <c r="D2468" s="253"/>
      <c r="E2468" s="254"/>
    </row>
    <row r="2469" spans="2:5" x14ac:dyDescent="0.2">
      <c r="B2469" s="230"/>
      <c r="C2469" s="253"/>
      <c r="D2469" s="253"/>
      <c r="E2469" s="254"/>
    </row>
    <row r="2470" spans="2:5" x14ac:dyDescent="0.2">
      <c r="B2470" s="230"/>
      <c r="C2470" s="253"/>
      <c r="D2470" s="253"/>
      <c r="E2470" s="254"/>
    </row>
    <row r="2471" spans="2:5" x14ac:dyDescent="0.2">
      <c r="B2471" s="230"/>
      <c r="C2471" s="253"/>
      <c r="D2471" s="253"/>
      <c r="E2471" s="254"/>
    </row>
    <row r="2472" spans="2:5" x14ac:dyDescent="0.2">
      <c r="B2472" s="230"/>
      <c r="C2472" s="253"/>
      <c r="D2472" s="253"/>
      <c r="E2472" s="254"/>
    </row>
    <row r="2473" spans="2:5" x14ac:dyDescent="0.2">
      <c r="B2473" s="230"/>
      <c r="C2473" s="253"/>
      <c r="D2473" s="253"/>
      <c r="E2473" s="254"/>
    </row>
    <row r="2474" spans="2:5" x14ac:dyDescent="0.2">
      <c r="B2474" s="230"/>
      <c r="C2474" s="253"/>
      <c r="D2474" s="253"/>
      <c r="E2474" s="254"/>
    </row>
    <row r="2475" spans="2:5" x14ac:dyDescent="0.2">
      <c r="B2475" s="230"/>
      <c r="C2475" s="253"/>
      <c r="D2475" s="253"/>
      <c r="E2475" s="254"/>
    </row>
    <row r="2476" spans="2:5" x14ac:dyDescent="0.2">
      <c r="B2476" s="230"/>
      <c r="C2476" s="253"/>
      <c r="D2476" s="253"/>
      <c r="E2476" s="254"/>
    </row>
    <row r="2477" spans="2:5" x14ac:dyDescent="0.2">
      <c r="B2477" s="230"/>
      <c r="C2477" s="253"/>
      <c r="D2477" s="253"/>
      <c r="E2477" s="254"/>
    </row>
    <row r="2478" spans="2:5" x14ac:dyDescent="0.2">
      <c r="B2478" s="230"/>
      <c r="C2478" s="253"/>
      <c r="D2478" s="253"/>
      <c r="E2478" s="254"/>
    </row>
    <row r="2479" spans="2:5" x14ac:dyDescent="0.2">
      <c r="B2479" s="230"/>
      <c r="C2479" s="253"/>
      <c r="D2479" s="253"/>
      <c r="E2479" s="254"/>
    </row>
    <row r="2480" spans="2:5" x14ac:dyDescent="0.2">
      <c r="B2480" s="230"/>
      <c r="C2480" s="253"/>
      <c r="D2480" s="253"/>
      <c r="E2480" s="254"/>
    </row>
    <row r="2481" spans="2:5" x14ac:dyDescent="0.2">
      <c r="B2481" s="230"/>
      <c r="C2481" s="253"/>
      <c r="D2481" s="253"/>
      <c r="E2481" s="254"/>
    </row>
    <row r="2482" spans="2:5" x14ac:dyDescent="0.2">
      <c r="B2482" s="230"/>
      <c r="C2482" s="253"/>
      <c r="D2482" s="253"/>
      <c r="E2482" s="254"/>
    </row>
    <row r="2483" spans="2:5" x14ac:dyDescent="0.2">
      <c r="B2483" s="230"/>
      <c r="C2483" s="253"/>
      <c r="D2483" s="253"/>
      <c r="E2483" s="254"/>
    </row>
    <row r="2484" spans="2:5" x14ac:dyDescent="0.2">
      <c r="B2484" s="230"/>
      <c r="C2484" s="253"/>
      <c r="D2484" s="253"/>
      <c r="E2484" s="254"/>
    </row>
    <row r="2485" spans="2:5" x14ac:dyDescent="0.2">
      <c r="B2485" s="230"/>
      <c r="C2485" s="253"/>
      <c r="D2485" s="253"/>
      <c r="E2485" s="254"/>
    </row>
    <row r="2486" spans="2:5" x14ac:dyDescent="0.2">
      <c r="B2486" s="230"/>
      <c r="C2486" s="253"/>
      <c r="D2486" s="253"/>
      <c r="E2486" s="254"/>
    </row>
    <row r="2487" spans="2:5" x14ac:dyDescent="0.2">
      <c r="B2487" s="230"/>
      <c r="C2487" s="253"/>
      <c r="D2487" s="253"/>
      <c r="E2487" s="254"/>
    </row>
    <row r="2488" spans="2:5" x14ac:dyDescent="0.2">
      <c r="B2488" s="230"/>
      <c r="C2488" s="253"/>
      <c r="D2488" s="253"/>
      <c r="E2488" s="254"/>
    </row>
    <row r="2489" spans="2:5" x14ac:dyDescent="0.2">
      <c r="B2489" s="230"/>
      <c r="C2489" s="253"/>
      <c r="D2489" s="253"/>
      <c r="E2489" s="254"/>
    </row>
    <row r="2490" spans="2:5" x14ac:dyDescent="0.2">
      <c r="B2490" s="230"/>
      <c r="C2490" s="253"/>
      <c r="D2490" s="253"/>
      <c r="E2490" s="254"/>
    </row>
    <row r="2491" spans="2:5" x14ac:dyDescent="0.2">
      <c r="B2491" s="230"/>
      <c r="C2491" s="253"/>
      <c r="D2491" s="253"/>
      <c r="E2491" s="254"/>
    </row>
    <row r="2492" spans="2:5" x14ac:dyDescent="0.2">
      <c r="B2492" s="230"/>
      <c r="C2492" s="253"/>
      <c r="D2492" s="253"/>
      <c r="E2492" s="254"/>
    </row>
    <row r="2493" spans="2:5" x14ac:dyDescent="0.2">
      <c r="B2493" s="230"/>
      <c r="C2493" s="253"/>
      <c r="D2493" s="253"/>
      <c r="E2493" s="254"/>
    </row>
    <row r="2494" spans="2:5" x14ac:dyDescent="0.2">
      <c r="B2494" s="230"/>
      <c r="C2494" s="253"/>
      <c r="D2494" s="253"/>
      <c r="E2494" s="254"/>
    </row>
    <row r="2495" spans="2:5" x14ac:dyDescent="0.2">
      <c r="B2495" s="230"/>
      <c r="C2495" s="253"/>
      <c r="D2495" s="253"/>
      <c r="E2495" s="254"/>
    </row>
    <row r="2496" spans="2:5" x14ac:dyDescent="0.2">
      <c r="B2496" s="230"/>
      <c r="C2496" s="253"/>
      <c r="D2496" s="253"/>
      <c r="E2496" s="254"/>
    </row>
    <row r="2497" spans="2:5" x14ac:dyDescent="0.2">
      <c r="B2497" s="230"/>
      <c r="C2497" s="253"/>
      <c r="D2497" s="253"/>
      <c r="E2497" s="254"/>
    </row>
    <row r="2498" spans="2:5" x14ac:dyDescent="0.2">
      <c r="B2498" s="230"/>
      <c r="C2498" s="253"/>
      <c r="D2498" s="253"/>
      <c r="E2498" s="254"/>
    </row>
    <row r="2499" spans="2:5" x14ac:dyDescent="0.2">
      <c r="B2499" s="230"/>
      <c r="C2499" s="253"/>
      <c r="D2499" s="253"/>
      <c r="E2499" s="254"/>
    </row>
    <row r="2500" spans="2:5" x14ac:dyDescent="0.2">
      <c r="B2500" s="230"/>
      <c r="C2500" s="253"/>
      <c r="D2500" s="253"/>
      <c r="E2500" s="254"/>
    </row>
    <row r="2501" spans="2:5" x14ac:dyDescent="0.2">
      <c r="B2501" s="230"/>
      <c r="C2501" s="253"/>
      <c r="D2501" s="253"/>
      <c r="E2501" s="254"/>
    </row>
    <row r="2502" spans="2:5" x14ac:dyDescent="0.2">
      <c r="B2502" s="230"/>
      <c r="C2502" s="253"/>
      <c r="D2502" s="253"/>
      <c r="E2502" s="254"/>
    </row>
    <row r="2503" spans="2:5" x14ac:dyDescent="0.2">
      <c r="B2503" s="230"/>
      <c r="C2503" s="253"/>
      <c r="D2503" s="253"/>
      <c r="E2503" s="254"/>
    </row>
    <row r="2504" spans="2:5" x14ac:dyDescent="0.2">
      <c r="B2504" s="230"/>
      <c r="C2504" s="253"/>
      <c r="D2504" s="253"/>
      <c r="E2504" s="254"/>
    </row>
    <row r="2505" spans="2:5" x14ac:dyDescent="0.2">
      <c r="B2505" s="230"/>
      <c r="C2505" s="253"/>
      <c r="D2505" s="253"/>
      <c r="E2505" s="254"/>
    </row>
    <row r="2506" spans="2:5" x14ac:dyDescent="0.2">
      <c r="B2506" s="230"/>
      <c r="C2506" s="253"/>
      <c r="D2506" s="253"/>
      <c r="E2506" s="254"/>
    </row>
    <row r="2507" spans="2:5" x14ac:dyDescent="0.2">
      <c r="B2507" s="230"/>
      <c r="C2507" s="253"/>
      <c r="D2507" s="253"/>
      <c r="E2507" s="254"/>
    </row>
    <row r="2508" spans="2:5" x14ac:dyDescent="0.2">
      <c r="B2508" s="230"/>
      <c r="C2508" s="253"/>
      <c r="D2508" s="253"/>
      <c r="E2508" s="254"/>
    </row>
    <row r="2509" spans="2:5" x14ac:dyDescent="0.2">
      <c r="B2509" s="230"/>
      <c r="C2509" s="253"/>
      <c r="D2509" s="253"/>
      <c r="E2509" s="254"/>
    </row>
    <row r="2510" spans="2:5" x14ac:dyDescent="0.2">
      <c r="B2510" s="230"/>
      <c r="C2510" s="253"/>
      <c r="D2510" s="253"/>
      <c r="E2510" s="254"/>
    </row>
    <row r="2511" spans="2:5" x14ac:dyDescent="0.2">
      <c r="B2511" s="230"/>
      <c r="C2511" s="253"/>
      <c r="D2511" s="253"/>
      <c r="E2511" s="254"/>
    </row>
    <row r="2512" spans="2:5" x14ac:dyDescent="0.2">
      <c r="B2512" s="230"/>
      <c r="C2512" s="253"/>
      <c r="D2512" s="253"/>
      <c r="E2512" s="254"/>
    </row>
    <row r="2513" spans="2:5" x14ac:dyDescent="0.2">
      <c r="B2513" s="230"/>
      <c r="C2513" s="253"/>
      <c r="D2513" s="253"/>
      <c r="E2513" s="254"/>
    </row>
    <row r="2514" spans="2:5" x14ac:dyDescent="0.2">
      <c r="B2514" s="230"/>
      <c r="C2514" s="253"/>
      <c r="D2514" s="253"/>
      <c r="E2514" s="254"/>
    </row>
    <row r="2515" spans="2:5" x14ac:dyDescent="0.2">
      <c r="B2515" s="230"/>
      <c r="C2515" s="253"/>
      <c r="D2515" s="253"/>
      <c r="E2515" s="254"/>
    </row>
    <row r="2516" spans="2:5" x14ac:dyDescent="0.2">
      <c r="B2516" s="230"/>
      <c r="C2516" s="253"/>
      <c r="D2516" s="253"/>
      <c r="E2516" s="254"/>
    </row>
    <row r="2517" spans="2:5" x14ac:dyDescent="0.2">
      <c r="B2517" s="230"/>
      <c r="C2517" s="253"/>
      <c r="D2517" s="253"/>
      <c r="E2517" s="254"/>
    </row>
    <row r="2518" spans="2:5" x14ac:dyDescent="0.2">
      <c r="B2518" s="230"/>
      <c r="C2518" s="253"/>
      <c r="D2518" s="253"/>
      <c r="E2518" s="254"/>
    </row>
    <row r="2519" spans="2:5" x14ac:dyDescent="0.2">
      <c r="B2519" s="230"/>
      <c r="C2519" s="253"/>
      <c r="D2519" s="253"/>
      <c r="E2519" s="254"/>
    </row>
    <row r="2520" spans="2:5" x14ac:dyDescent="0.2">
      <c r="B2520" s="230"/>
      <c r="C2520" s="253"/>
      <c r="D2520" s="253"/>
      <c r="E2520" s="254"/>
    </row>
    <row r="2521" spans="2:5" x14ac:dyDescent="0.2">
      <c r="B2521" s="230"/>
      <c r="C2521" s="253"/>
      <c r="D2521" s="253"/>
      <c r="E2521" s="254"/>
    </row>
    <row r="2522" spans="2:5" x14ac:dyDescent="0.2">
      <c r="B2522" s="230"/>
      <c r="C2522" s="253"/>
      <c r="D2522" s="253"/>
      <c r="E2522" s="254"/>
    </row>
    <row r="2523" spans="2:5" x14ac:dyDescent="0.2">
      <c r="B2523" s="230"/>
      <c r="C2523" s="253"/>
      <c r="D2523" s="253"/>
      <c r="E2523" s="254"/>
    </row>
    <row r="2524" spans="2:5" x14ac:dyDescent="0.2">
      <c r="B2524" s="230"/>
      <c r="C2524" s="253"/>
      <c r="D2524" s="253"/>
      <c r="E2524" s="254"/>
    </row>
    <row r="2525" spans="2:5" x14ac:dyDescent="0.2">
      <c r="B2525" s="230"/>
      <c r="C2525" s="253"/>
      <c r="D2525" s="253"/>
      <c r="E2525" s="254"/>
    </row>
    <row r="2526" spans="2:5" x14ac:dyDescent="0.2">
      <c r="B2526" s="230"/>
      <c r="C2526" s="253"/>
      <c r="D2526" s="253"/>
      <c r="E2526" s="254"/>
    </row>
    <row r="2527" spans="2:5" x14ac:dyDescent="0.2">
      <c r="B2527" s="230"/>
      <c r="C2527" s="253"/>
      <c r="D2527" s="253"/>
      <c r="E2527" s="254"/>
    </row>
    <row r="2528" spans="2:5" x14ac:dyDescent="0.2">
      <c r="B2528" s="230"/>
      <c r="C2528" s="253"/>
      <c r="D2528" s="253"/>
      <c r="E2528" s="254"/>
    </row>
    <row r="2529" spans="2:5" x14ac:dyDescent="0.2">
      <c r="B2529" s="230"/>
      <c r="C2529" s="253"/>
      <c r="D2529" s="253"/>
      <c r="E2529" s="254"/>
    </row>
    <row r="2530" spans="2:5" x14ac:dyDescent="0.2">
      <c r="B2530" s="230"/>
      <c r="C2530" s="253"/>
      <c r="D2530" s="253"/>
      <c r="E2530" s="254"/>
    </row>
    <row r="2531" spans="2:5" x14ac:dyDescent="0.2">
      <c r="B2531" s="230"/>
      <c r="C2531" s="253"/>
      <c r="D2531" s="253"/>
      <c r="E2531" s="254"/>
    </row>
    <row r="2532" spans="2:5" x14ac:dyDescent="0.2">
      <c r="B2532" s="230"/>
      <c r="C2532" s="253"/>
      <c r="D2532" s="253"/>
      <c r="E2532" s="254"/>
    </row>
    <row r="2533" spans="2:5" x14ac:dyDescent="0.2">
      <c r="B2533" s="230"/>
      <c r="C2533" s="253"/>
      <c r="D2533" s="253"/>
      <c r="E2533" s="254"/>
    </row>
    <row r="2534" spans="2:5" x14ac:dyDescent="0.2">
      <c r="B2534" s="230"/>
      <c r="C2534" s="253"/>
      <c r="D2534" s="253"/>
      <c r="E2534" s="254"/>
    </row>
    <row r="2535" spans="2:5" x14ac:dyDescent="0.2">
      <c r="B2535" s="230"/>
      <c r="C2535" s="253"/>
      <c r="D2535" s="253"/>
      <c r="E2535" s="254"/>
    </row>
    <row r="2536" spans="2:5" x14ac:dyDescent="0.2">
      <c r="B2536" s="230"/>
      <c r="C2536" s="253"/>
      <c r="D2536" s="253"/>
      <c r="E2536" s="254"/>
    </row>
    <row r="2537" spans="2:5" x14ac:dyDescent="0.2">
      <c r="B2537" s="230"/>
      <c r="C2537" s="253"/>
      <c r="D2537" s="253"/>
      <c r="E2537" s="254"/>
    </row>
    <row r="2538" spans="2:5" x14ac:dyDescent="0.2">
      <c r="B2538" s="230"/>
      <c r="C2538" s="253"/>
      <c r="D2538" s="253"/>
      <c r="E2538" s="254"/>
    </row>
    <row r="2539" spans="2:5" x14ac:dyDescent="0.2">
      <c r="B2539" s="230"/>
      <c r="C2539" s="253"/>
      <c r="D2539" s="253"/>
      <c r="E2539" s="254"/>
    </row>
    <row r="2540" spans="2:5" x14ac:dyDescent="0.2">
      <c r="B2540" s="230"/>
      <c r="C2540" s="253"/>
      <c r="D2540" s="253"/>
      <c r="E2540" s="254"/>
    </row>
    <row r="2541" spans="2:5" x14ac:dyDescent="0.2">
      <c r="B2541" s="230"/>
      <c r="C2541" s="253"/>
      <c r="D2541" s="253"/>
      <c r="E2541" s="254"/>
    </row>
    <row r="2542" spans="2:5" x14ac:dyDescent="0.2">
      <c r="B2542" s="230"/>
      <c r="C2542" s="253"/>
      <c r="D2542" s="253"/>
      <c r="E2542" s="254"/>
    </row>
    <row r="2543" spans="2:5" x14ac:dyDescent="0.2">
      <c r="B2543" s="230"/>
      <c r="C2543" s="253"/>
      <c r="D2543" s="253"/>
      <c r="E2543" s="254"/>
    </row>
    <row r="2544" spans="2:5" x14ac:dyDescent="0.2">
      <c r="B2544" s="230"/>
      <c r="C2544" s="253"/>
      <c r="D2544" s="253"/>
      <c r="E2544" s="254"/>
    </row>
    <row r="2545" spans="2:5" x14ac:dyDescent="0.2">
      <c r="B2545" s="230"/>
      <c r="C2545" s="253"/>
      <c r="D2545" s="253"/>
      <c r="E2545" s="254"/>
    </row>
    <row r="2546" spans="2:5" x14ac:dyDescent="0.2">
      <c r="B2546" s="230"/>
      <c r="C2546" s="253"/>
      <c r="D2546" s="253"/>
      <c r="E2546" s="254"/>
    </row>
    <row r="2547" spans="2:5" x14ac:dyDescent="0.2">
      <c r="B2547" s="230"/>
      <c r="C2547" s="253"/>
      <c r="D2547" s="253"/>
      <c r="E2547" s="254"/>
    </row>
    <row r="2548" spans="2:5" x14ac:dyDescent="0.2">
      <c r="B2548" s="230"/>
      <c r="C2548" s="253"/>
      <c r="D2548" s="253"/>
      <c r="E2548" s="254"/>
    </row>
    <row r="2549" spans="2:5" x14ac:dyDescent="0.2">
      <c r="B2549" s="230"/>
      <c r="C2549" s="253"/>
      <c r="D2549" s="253"/>
      <c r="E2549" s="254"/>
    </row>
    <row r="2550" spans="2:5" x14ac:dyDescent="0.2">
      <c r="B2550" s="230"/>
      <c r="C2550" s="253"/>
      <c r="D2550" s="253"/>
      <c r="E2550" s="254"/>
    </row>
    <row r="2551" spans="2:5" x14ac:dyDescent="0.2">
      <c r="B2551" s="230"/>
      <c r="C2551" s="253"/>
      <c r="D2551" s="253"/>
      <c r="E2551" s="254"/>
    </row>
    <row r="2552" spans="2:5" x14ac:dyDescent="0.2">
      <c r="B2552" s="230"/>
      <c r="C2552" s="253"/>
      <c r="D2552" s="253"/>
      <c r="E2552" s="254"/>
    </row>
    <row r="2553" spans="2:5" x14ac:dyDescent="0.2">
      <c r="B2553" s="230"/>
      <c r="C2553" s="253"/>
      <c r="D2553" s="253"/>
      <c r="E2553" s="254"/>
    </row>
    <row r="2554" spans="2:5" x14ac:dyDescent="0.2">
      <c r="B2554" s="230"/>
      <c r="C2554" s="253"/>
      <c r="D2554" s="253"/>
      <c r="E2554" s="254"/>
    </row>
    <row r="2555" spans="2:5" x14ac:dyDescent="0.2">
      <c r="B2555" s="230"/>
      <c r="C2555" s="253"/>
      <c r="D2555" s="253"/>
      <c r="E2555" s="254"/>
    </row>
    <row r="2556" spans="2:5" x14ac:dyDescent="0.2">
      <c r="B2556" s="230"/>
      <c r="C2556" s="253"/>
      <c r="D2556" s="253"/>
      <c r="E2556" s="254"/>
    </row>
    <row r="2557" spans="2:5" x14ac:dyDescent="0.2">
      <c r="B2557" s="230"/>
      <c r="C2557" s="253"/>
      <c r="D2557" s="253"/>
      <c r="E2557" s="254"/>
    </row>
    <row r="2558" spans="2:5" x14ac:dyDescent="0.2">
      <c r="B2558" s="230"/>
      <c r="C2558" s="253"/>
      <c r="D2558" s="253"/>
      <c r="E2558" s="254"/>
    </row>
    <row r="2559" spans="2:5" x14ac:dyDescent="0.2">
      <c r="B2559" s="230"/>
      <c r="C2559" s="253"/>
      <c r="D2559" s="253"/>
      <c r="E2559" s="254"/>
    </row>
    <row r="2560" spans="2:5" x14ac:dyDescent="0.2">
      <c r="B2560" s="230"/>
      <c r="C2560" s="253"/>
      <c r="D2560" s="253"/>
      <c r="E2560" s="254"/>
    </row>
    <row r="2561" spans="2:5" x14ac:dyDescent="0.2">
      <c r="B2561" s="230"/>
      <c r="C2561" s="253"/>
      <c r="D2561" s="253"/>
      <c r="E2561" s="254"/>
    </row>
    <row r="2562" spans="2:5" x14ac:dyDescent="0.2">
      <c r="B2562" s="230"/>
      <c r="C2562" s="253"/>
      <c r="D2562" s="253"/>
      <c r="E2562" s="254"/>
    </row>
    <row r="2563" spans="2:5" x14ac:dyDescent="0.2">
      <c r="B2563" s="230"/>
      <c r="C2563" s="253"/>
      <c r="D2563" s="253"/>
      <c r="E2563" s="254"/>
    </row>
    <row r="2564" spans="2:5" x14ac:dyDescent="0.2">
      <c r="B2564" s="230"/>
      <c r="C2564" s="253"/>
      <c r="D2564" s="253"/>
      <c r="E2564" s="254"/>
    </row>
    <row r="2565" spans="2:5" x14ac:dyDescent="0.2">
      <c r="B2565" s="230"/>
      <c r="C2565" s="253"/>
      <c r="D2565" s="253"/>
      <c r="E2565" s="254"/>
    </row>
    <row r="2566" spans="2:5" x14ac:dyDescent="0.2">
      <c r="B2566" s="230"/>
      <c r="C2566" s="253"/>
      <c r="D2566" s="253"/>
      <c r="E2566" s="254"/>
    </row>
    <row r="2567" spans="2:5" x14ac:dyDescent="0.2">
      <c r="B2567" s="230"/>
      <c r="C2567" s="253"/>
      <c r="D2567" s="253"/>
      <c r="E2567" s="254"/>
    </row>
    <row r="2568" spans="2:5" x14ac:dyDescent="0.2">
      <c r="B2568" s="230"/>
      <c r="C2568" s="253"/>
      <c r="D2568" s="253"/>
      <c r="E2568" s="254"/>
    </row>
    <row r="2569" spans="2:5" x14ac:dyDescent="0.2">
      <c r="B2569" s="230"/>
      <c r="C2569" s="253"/>
      <c r="D2569" s="253"/>
      <c r="E2569" s="254"/>
    </row>
    <row r="2570" spans="2:5" x14ac:dyDescent="0.2">
      <c r="B2570" s="230"/>
      <c r="C2570" s="253"/>
      <c r="D2570" s="253"/>
      <c r="E2570" s="254"/>
    </row>
    <row r="2571" spans="2:5" x14ac:dyDescent="0.2">
      <c r="B2571" s="230"/>
      <c r="C2571" s="253"/>
      <c r="D2571" s="253"/>
      <c r="E2571" s="254"/>
    </row>
    <row r="2572" spans="2:5" x14ac:dyDescent="0.2">
      <c r="B2572" s="230"/>
      <c r="C2572" s="253"/>
      <c r="D2572" s="253"/>
      <c r="E2572" s="254"/>
    </row>
    <row r="2573" spans="2:5" x14ac:dyDescent="0.2">
      <c r="B2573" s="230"/>
      <c r="C2573" s="253"/>
      <c r="D2573" s="253"/>
      <c r="E2573" s="254"/>
    </row>
    <row r="2574" spans="2:5" x14ac:dyDescent="0.2">
      <c r="B2574" s="230"/>
      <c r="C2574" s="253"/>
      <c r="D2574" s="253"/>
      <c r="E2574" s="254"/>
    </row>
    <row r="2575" spans="2:5" x14ac:dyDescent="0.2">
      <c r="B2575" s="230"/>
      <c r="C2575" s="253"/>
      <c r="D2575" s="253"/>
      <c r="E2575" s="254"/>
    </row>
    <row r="2576" spans="2:5" x14ac:dyDescent="0.2">
      <c r="B2576" s="230"/>
      <c r="C2576" s="253"/>
      <c r="D2576" s="253"/>
      <c r="E2576" s="254"/>
    </row>
    <row r="2577" spans="2:5" x14ac:dyDescent="0.2">
      <c r="B2577" s="230"/>
      <c r="C2577" s="253"/>
      <c r="D2577" s="253"/>
      <c r="E2577" s="254"/>
    </row>
    <row r="2578" spans="2:5" x14ac:dyDescent="0.2">
      <c r="B2578" s="230"/>
      <c r="C2578" s="253"/>
      <c r="D2578" s="253"/>
      <c r="E2578" s="254"/>
    </row>
    <row r="2579" spans="2:5" x14ac:dyDescent="0.2">
      <c r="B2579" s="230"/>
      <c r="C2579" s="253"/>
      <c r="D2579" s="253"/>
      <c r="E2579" s="254"/>
    </row>
    <row r="2580" spans="2:5" x14ac:dyDescent="0.2">
      <c r="B2580" s="230"/>
      <c r="C2580" s="253"/>
      <c r="D2580" s="253"/>
      <c r="E2580" s="254"/>
    </row>
    <row r="2581" spans="2:5" x14ac:dyDescent="0.2">
      <c r="B2581" s="230"/>
      <c r="C2581" s="253"/>
      <c r="D2581" s="253"/>
      <c r="E2581" s="254"/>
    </row>
    <row r="2582" spans="2:5" x14ac:dyDescent="0.2">
      <c r="B2582" s="230"/>
      <c r="C2582" s="253"/>
      <c r="D2582" s="253"/>
      <c r="E2582" s="254"/>
    </row>
    <row r="2583" spans="2:5" x14ac:dyDescent="0.2">
      <c r="B2583" s="230"/>
      <c r="C2583" s="253"/>
      <c r="D2583" s="253"/>
      <c r="E2583" s="254"/>
    </row>
    <row r="2584" spans="2:5" x14ac:dyDescent="0.2">
      <c r="B2584" s="230"/>
      <c r="C2584" s="253"/>
      <c r="D2584" s="253"/>
      <c r="E2584" s="254"/>
    </row>
    <row r="2585" spans="2:5" x14ac:dyDescent="0.2">
      <c r="B2585" s="230"/>
      <c r="C2585" s="253"/>
      <c r="D2585" s="253"/>
      <c r="E2585" s="254"/>
    </row>
    <row r="2586" spans="2:5" x14ac:dyDescent="0.2">
      <c r="B2586" s="230"/>
      <c r="C2586" s="253"/>
      <c r="D2586" s="253"/>
      <c r="E2586" s="254"/>
    </row>
    <row r="2587" spans="2:5" x14ac:dyDescent="0.2">
      <c r="B2587" s="230"/>
      <c r="C2587" s="253"/>
      <c r="D2587" s="253"/>
      <c r="E2587" s="254"/>
    </row>
    <row r="2588" spans="2:5" x14ac:dyDescent="0.2">
      <c r="B2588" s="230"/>
      <c r="C2588" s="253"/>
      <c r="D2588" s="253"/>
      <c r="E2588" s="254"/>
    </row>
    <row r="2589" spans="2:5" x14ac:dyDescent="0.2">
      <c r="B2589" s="230"/>
      <c r="C2589" s="253"/>
      <c r="D2589" s="253"/>
      <c r="E2589" s="254"/>
    </row>
    <row r="2590" spans="2:5" x14ac:dyDescent="0.2">
      <c r="B2590" s="230"/>
      <c r="C2590" s="253"/>
      <c r="D2590" s="253"/>
      <c r="E2590" s="254"/>
    </row>
    <row r="2591" spans="2:5" x14ac:dyDescent="0.2">
      <c r="B2591" s="230"/>
      <c r="C2591" s="253"/>
      <c r="D2591" s="253"/>
      <c r="E2591" s="254"/>
    </row>
    <row r="2592" spans="2:5" x14ac:dyDescent="0.2">
      <c r="B2592" s="230"/>
      <c r="C2592" s="253"/>
      <c r="D2592" s="253"/>
      <c r="E2592" s="254"/>
    </row>
    <row r="2593" spans="2:5" x14ac:dyDescent="0.2">
      <c r="B2593" s="230"/>
      <c r="C2593" s="253"/>
      <c r="D2593" s="253"/>
      <c r="E2593" s="254"/>
    </row>
    <row r="2594" spans="2:5" x14ac:dyDescent="0.2">
      <c r="B2594" s="230"/>
      <c r="C2594" s="253"/>
      <c r="D2594" s="253"/>
      <c r="E2594" s="254"/>
    </row>
    <row r="2595" spans="2:5" x14ac:dyDescent="0.2">
      <c r="B2595" s="230"/>
      <c r="C2595" s="253"/>
      <c r="D2595" s="253"/>
      <c r="E2595" s="254"/>
    </row>
    <row r="2596" spans="2:5" x14ac:dyDescent="0.2">
      <c r="B2596" s="230"/>
      <c r="C2596" s="253"/>
      <c r="D2596" s="253"/>
      <c r="E2596" s="254"/>
    </row>
    <row r="2597" spans="2:5" x14ac:dyDescent="0.2">
      <c r="B2597" s="230"/>
      <c r="C2597" s="253"/>
      <c r="D2597" s="253"/>
      <c r="E2597" s="254"/>
    </row>
    <row r="2598" spans="2:5" x14ac:dyDescent="0.2">
      <c r="B2598" s="230"/>
      <c r="C2598" s="253"/>
      <c r="D2598" s="253"/>
      <c r="E2598" s="254"/>
    </row>
    <row r="2599" spans="2:5" x14ac:dyDescent="0.2">
      <c r="B2599" s="230"/>
      <c r="C2599" s="253"/>
      <c r="D2599" s="253"/>
      <c r="E2599" s="254"/>
    </row>
    <row r="2600" spans="2:5" x14ac:dyDescent="0.2">
      <c r="B2600" s="230"/>
      <c r="C2600" s="253"/>
      <c r="D2600" s="253"/>
      <c r="E2600" s="254"/>
    </row>
    <row r="2601" spans="2:5" x14ac:dyDescent="0.2">
      <c r="B2601" s="230"/>
      <c r="C2601" s="253"/>
      <c r="D2601" s="253"/>
      <c r="E2601" s="254"/>
    </row>
    <row r="2602" spans="2:5" x14ac:dyDescent="0.2">
      <c r="B2602" s="230"/>
      <c r="C2602" s="253"/>
      <c r="D2602" s="253"/>
      <c r="E2602" s="254"/>
    </row>
    <row r="2603" spans="2:5" x14ac:dyDescent="0.2">
      <c r="B2603" s="230"/>
      <c r="C2603" s="253"/>
      <c r="D2603" s="253"/>
      <c r="E2603" s="254"/>
    </row>
    <row r="2604" spans="2:5" x14ac:dyDescent="0.2">
      <c r="B2604" s="230"/>
      <c r="C2604" s="253"/>
      <c r="D2604" s="253"/>
      <c r="E2604" s="254"/>
    </row>
    <row r="2605" spans="2:5" x14ac:dyDescent="0.2">
      <c r="B2605" s="230"/>
      <c r="C2605" s="253"/>
      <c r="D2605" s="253"/>
      <c r="E2605" s="254"/>
    </row>
    <row r="2606" spans="2:5" x14ac:dyDescent="0.2">
      <c r="B2606" s="230"/>
      <c r="C2606" s="253"/>
      <c r="D2606" s="253"/>
      <c r="E2606" s="254"/>
    </row>
    <row r="2607" spans="2:5" x14ac:dyDescent="0.2">
      <c r="B2607" s="230"/>
      <c r="C2607" s="253"/>
      <c r="D2607" s="253"/>
      <c r="E2607" s="254"/>
    </row>
    <row r="2608" spans="2:5" x14ac:dyDescent="0.2">
      <c r="B2608" s="230"/>
      <c r="C2608" s="253"/>
      <c r="D2608" s="253"/>
      <c r="E2608" s="254"/>
    </row>
    <row r="2609" spans="2:5" x14ac:dyDescent="0.2">
      <c r="B2609" s="230"/>
      <c r="C2609" s="253"/>
      <c r="D2609" s="253"/>
      <c r="E2609" s="254"/>
    </row>
    <row r="2610" spans="2:5" x14ac:dyDescent="0.2">
      <c r="B2610" s="230"/>
      <c r="C2610" s="253"/>
      <c r="D2610" s="253"/>
      <c r="E2610" s="254"/>
    </row>
    <row r="2611" spans="2:5" x14ac:dyDescent="0.2">
      <c r="B2611" s="230"/>
      <c r="C2611" s="253"/>
      <c r="D2611" s="253"/>
      <c r="E2611" s="254"/>
    </row>
    <row r="2612" spans="2:5" x14ac:dyDescent="0.2">
      <c r="B2612" s="230"/>
      <c r="C2612" s="253"/>
      <c r="D2612" s="253"/>
      <c r="E2612" s="254"/>
    </row>
    <row r="2613" spans="2:5" x14ac:dyDescent="0.2">
      <c r="B2613" s="230"/>
      <c r="C2613" s="253"/>
      <c r="D2613" s="253"/>
      <c r="E2613" s="254"/>
    </row>
    <row r="2614" spans="2:5" x14ac:dyDescent="0.2">
      <c r="B2614" s="230"/>
      <c r="C2614" s="253"/>
      <c r="D2614" s="253"/>
      <c r="E2614" s="254"/>
    </row>
    <row r="2615" spans="2:5" x14ac:dyDescent="0.2">
      <c r="B2615" s="230"/>
      <c r="C2615" s="253"/>
      <c r="D2615" s="253"/>
      <c r="E2615" s="254"/>
    </row>
    <row r="2616" spans="2:5" x14ac:dyDescent="0.2">
      <c r="B2616" s="230"/>
      <c r="C2616" s="253"/>
      <c r="D2616" s="253"/>
      <c r="E2616" s="254"/>
    </row>
    <row r="2617" spans="2:5" x14ac:dyDescent="0.2">
      <c r="B2617" s="230"/>
      <c r="C2617" s="253"/>
      <c r="D2617" s="253"/>
      <c r="E2617" s="254"/>
    </row>
    <row r="2618" spans="2:5" x14ac:dyDescent="0.2">
      <c r="B2618" s="230"/>
      <c r="C2618" s="253"/>
      <c r="D2618" s="253"/>
      <c r="E2618" s="254"/>
    </row>
    <row r="2619" spans="2:5" x14ac:dyDescent="0.2">
      <c r="B2619" s="230"/>
      <c r="C2619" s="253"/>
      <c r="D2619" s="253"/>
      <c r="E2619" s="254"/>
    </row>
    <row r="2620" spans="2:5" x14ac:dyDescent="0.2">
      <c r="B2620" s="230"/>
      <c r="C2620" s="253"/>
      <c r="D2620" s="253"/>
      <c r="E2620" s="254"/>
    </row>
    <row r="2621" spans="2:5" x14ac:dyDescent="0.2">
      <c r="B2621" s="230"/>
      <c r="C2621" s="253"/>
      <c r="D2621" s="253"/>
      <c r="E2621" s="254"/>
    </row>
    <row r="2622" spans="2:5" x14ac:dyDescent="0.2">
      <c r="B2622" s="230"/>
      <c r="C2622" s="253"/>
      <c r="D2622" s="253"/>
      <c r="E2622" s="254"/>
    </row>
    <row r="2623" spans="2:5" x14ac:dyDescent="0.2">
      <c r="B2623" s="230"/>
      <c r="C2623" s="253"/>
      <c r="D2623" s="253"/>
      <c r="E2623" s="254"/>
    </row>
    <row r="2624" spans="2:5" x14ac:dyDescent="0.2">
      <c r="B2624" s="230"/>
      <c r="C2624" s="253"/>
      <c r="D2624" s="253"/>
      <c r="E2624" s="254"/>
    </row>
    <row r="2625" spans="2:5" x14ac:dyDescent="0.2">
      <c r="B2625" s="230"/>
      <c r="C2625" s="253"/>
      <c r="D2625" s="253"/>
      <c r="E2625" s="254"/>
    </row>
    <row r="2626" spans="2:5" x14ac:dyDescent="0.2">
      <c r="B2626" s="230"/>
      <c r="C2626" s="253"/>
      <c r="D2626" s="253"/>
      <c r="E2626" s="254"/>
    </row>
    <row r="2627" spans="2:5" x14ac:dyDescent="0.2">
      <c r="B2627" s="230"/>
      <c r="C2627" s="253"/>
      <c r="D2627" s="253"/>
      <c r="E2627" s="254"/>
    </row>
    <row r="2628" spans="2:5" x14ac:dyDescent="0.2">
      <c r="B2628" s="230"/>
      <c r="C2628" s="253"/>
      <c r="D2628" s="253"/>
      <c r="E2628" s="254"/>
    </row>
    <row r="2629" spans="2:5" x14ac:dyDescent="0.2">
      <c r="B2629" s="230"/>
      <c r="C2629" s="253"/>
      <c r="D2629" s="253"/>
      <c r="E2629" s="254"/>
    </row>
    <row r="2630" spans="2:5" x14ac:dyDescent="0.2">
      <c r="B2630" s="230"/>
      <c r="C2630" s="253"/>
      <c r="D2630" s="253"/>
      <c r="E2630" s="254"/>
    </row>
    <row r="2631" spans="2:5" x14ac:dyDescent="0.2">
      <c r="B2631" s="230"/>
      <c r="C2631" s="253"/>
      <c r="D2631" s="253"/>
      <c r="E2631" s="254"/>
    </row>
    <row r="2632" spans="2:5" x14ac:dyDescent="0.2">
      <c r="B2632" s="230"/>
      <c r="C2632" s="253"/>
      <c r="D2632" s="253"/>
      <c r="E2632" s="254"/>
    </row>
    <row r="2633" spans="2:5" x14ac:dyDescent="0.2">
      <c r="B2633" s="230"/>
      <c r="C2633" s="253"/>
      <c r="D2633" s="253"/>
      <c r="E2633" s="254"/>
    </row>
    <row r="2634" spans="2:5" x14ac:dyDescent="0.2">
      <c r="B2634" s="230"/>
      <c r="C2634" s="253"/>
      <c r="D2634" s="253"/>
      <c r="E2634" s="254"/>
    </row>
    <row r="2635" spans="2:5" x14ac:dyDescent="0.2">
      <c r="B2635" s="230"/>
      <c r="C2635" s="253"/>
      <c r="D2635" s="253"/>
      <c r="E2635" s="254"/>
    </row>
    <row r="2636" spans="2:5" x14ac:dyDescent="0.2">
      <c r="B2636" s="230"/>
      <c r="C2636" s="253"/>
      <c r="D2636" s="253"/>
      <c r="E2636" s="254"/>
    </row>
    <row r="2637" spans="2:5" x14ac:dyDescent="0.2">
      <c r="B2637" s="230"/>
      <c r="C2637" s="253"/>
      <c r="D2637" s="253"/>
      <c r="E2637" s="254"/>
    </row>
    <row r="2638" spans="2:5" x14ac:dyDescent="0.2">
      <c r="B2638" s="230"/>
      <c r="C2638" s="253"/>
      <c r="D2638" s="253"/>
      <c r="E2638" s="254"/>
    </row>
    <row r="2639" spans="2:5" x14ac:dyDescent="0.2">
      <c r="B2639" s="230"/>
      <c r="C2639" s="253"/>
      <c r="D2639" s="253"/>
      <c r="E2639" s="254"/>
    </row>
    <row r="2640" spans="2:5" x14ac:dyDescent="0.2">
      <c r="B2640" s="230"/>
      <c r="C2640" s="253"/>
      <c r="D2640" s="253"/>
      <c r="E2640" s="254"/>
    </row>
    <row r="2641" spans="2:5" x14ac:dyDescent="0.2">
      <c r="B2641" s="230"/>
      <c r="C2641" s="253"/>
      <c r="D2641" s="253"/>
      <c r="E2641" s="254"/>
    </row>
    <row r="2642" spans="2:5" x14ac:dyDescent="0.2">
      <c r="B2642" s="230"/>
      <c r="C2642" s="253"/>
      <c r="D2642" s="253"/>
      <c r="E2642" s="254"/>
    </row>
    <row r="2643" spans="2:5" x14ac:dyDescent="0.2">
      <c r="B2643" s="230"/>
      <c r="C2643" s="253"/>
      <c r="D2643" s="253"/>
      <c r="E2643" s="254"/>
    </row>
    <row r="2644" spans="2:5" x14ac:dyDescent="0.2">
      <c r="B2644" s="230"/>
      <c r="C2644" s="253"/>
      <c r="D2644" s="253"/>
      <c r="E2644" s="254"/>
    </row>
    <row r="2645" spans="2:5" x14ac:dyDescent="0.2">
      <c r="B2645" s="230"/>
      <c r="C2645" s="253"/>
      <c r="D2645" s="253"/>
      <c r="E2645" s="254"/>
    </row>
    <row r="2646" spans="2:5" x14ac:dyDescent="0.2">
      <c r="B2646" s="230"/>
      <c r="C2646" s="253"/>
      <c r="D2646" s="253"/>
      <c r="E2646" s="254"/>
    </row>
    <row r="2647" spans="2:5" x14ac:dyDescent="0.2">
      <c r="B2647" s="230"/>
      <c r="C2647" s="253"/>
      <c r="D2647" s="253"/>
      <c r="E2647" s="254"/>
    </row>
    <row r="2648" spans="2:5" x14ac:dyDescent="0.2">
      <c r="B2648" s="230"/>
      <c r="C2648" s="253"/>
      <c r="D2648" s="253"/>
      <c r="E2648" s="254"/>
    </row>
    <row r="2649" spans="2:5" x14ac:dyDescent="0.2">
      <c r="B2649" s="230"/>
      <c r="C2649" s="253"/>
      <c r="D2649" s="253"/>
      <c r="E2649" s="254"/>
    </row>
    <row r="2650" spans="2:5" x14ac:dyDescent="0.2">
      <c r="B2650" s="230"/>
      <c r="C2650" s="253"/>
      <c r="D2650" s="253"/>
      <c r="E2650" s="254"/>
    </row>
    <row r="2651" spans="2:5" x14ac:dyDescent="0.2">
      <c r="B2651" s="230"/>
      <c r="C2651" s="253"/>
      <c r="D2651" s="253"/>
      <c r="E2651" s="254"/>
    </row>
    <row r="2652" spans="2:5" x14ac:dyDescent="0.2">
      <c r="B2652" s="230"/>
      <c r="C2652" s="253"/>
      <c r="D2652" s="253"/>
      <c r="E2652" s="254"/>
    </row>
    <row r="2653" spans="2:5" x14ac:dyDescent="0.2">
      <c r="B2653" s="230"/>
      <c r="C2653" s="253"/>
      <c r="D2653" s="253"/>
      <c r="E2653" s="254"/>
    </row>
    <row r="2654" spans="2:5" x14ac:dyDescent="0.2">
      <c r="B2654" s="230"/>
      <c r="C2654" s="253"/>
      <c r="D2654" s="253"/>
      <c r="E2654" s="254"/>
    </row>
    <row r="2655" spans="2:5" x14ac:dyDescent="0.2">
      <c r="B2655" s="230"/>
      <c r="C2655" s="253"/>
      <c r="D2655" s="253"/>
      <c r="E2655" s="254"/>
    </row>
    <row r="2656" spans="2:5" x14ac:dyDescent="0.2">
      <c r="B2656" s="230"/>
      <c r="C2656" s="253"/>
      <c r="D2656" s="253"/>
      <c r="E2656" s="254"/>
    </row>
    <row r="2657" spans="2:5" x14ac:dyDescent="0.2">
      <c r="B2657" s="230"/>
      <c r="C2657" s="253"/>
      <c r="D2657" s="253"/>
      <c r="E2657" s="254"/>
    </row>
    <row r="2658" spans="2:5" x14ac:dyDescent="0.2">
      <c r="B2658" s="230"/>
      <c r="C2658" s="253"/>
      <c r="D2658" s="253"/>
      <c r="E2658" s="254"/>
    </row>
    <row r="2659" spans="2:5" x14ac:dyDescent="0.2">
      <c r="B2659" s="230"/>
      <c r="C2659" s="253"/>
      <c r="D2659" s="253"/>
      <c r="E2659" s="254"/>
    </row>
    <row r="2660" spans="2:5" x14ac:dyDescent="0.2">
      <c r="B2660" s="230"/>
      <c r="C2660" s="253"/>
      <c r="D2660" s="253"/>
      <c r="E2660" s="254"/>
    </row>
    <row r="2661" spans="2:5" x14ac:dyDescent="0.2">
      <c r="B2661" s="230"/>
      <c r="C2661" s="253"/>
      <c r="D2661" s="253"/>
      <c r="E2661" s="254"/>
    </row>
    <row r="2662" spans="2:5" x14ac:dyDescent="0.2">
      <c r="B2662" s="230"/>
      <c r="C2662" s="253"/>
      <c r="D2662" s="253"/>
      <c r="E2662" s="254"/>
    </row>
    <row r="2663" spans="2:5" x14ac:dyDescent="0.2">
      <c r="B2663" s="230"/>
      <c r="C2663" s="253"/>
      <c r="D2663" s="253"/>
      <c r="E2663" s="254"/>
    </row>
    <row r="2664" spans="2:5" x14ac:dyDescent="0.2">
      <c r="B2664" s="230"/>
      <c r="C2664" s="253"/>
      <c r="D2664" s="253"/>
      <c r="E2664" s="254"/>
    </row>
    <row r="2665" spans="2:5" x14ac:dyDescent="0.2">
      <c r="B2665" s="230"/>
      <c r="C2665" s="253"/>
      <c r="D2665" s="253"/>
      <c r="E2665" s="254"/>
    </row>
    <row r="2666" spans="2:5" x14ac:dyDescent="0.2">
      <c r="B2666" s="230"/>
      <c r="C2666" s="253"/>
      <c r="D2666" s="253"/>
      <c r="E2666" s="254"/>
    </row>
    <row r="2667" spans="2:5" x14ac:dyDescent="0.2">
      <c r="B2667" s="230"/>
      <c r="C2667" s="253"/>
      <c r="D2667" s="253"/>
      <c r="E2667" s="254"/>
    </row>
    <row r="2668" spans="2:5" x14ac:dyDescent="0.2">
      <c r="B2668" s="230"/>
      <c r="C2668" s="253"/>
      <c r="D2668" s="253"/>
      <c r="E2668" s="254"/>
    </row>
    <row r="2669" spans="2:5" x14ac:dyDescent="0.2">
      <c r="B2669" s="230"/>
      <c r="C2669" s="253"/>
      <c r="D2669" s="253"/>
      <c r="E2669" s="254"/>
    </row>
    <row r="2670" spans="2:5" x14ac:dyDescent="0.2">
      <c r="B2670" s="230"/>
      <c r="C2670" s="253"/>
      <c r="D2670" s="253"/>
      <c r="E2670" s="254"/>
    </row>
    <row r="2671" spans="2:5" x14ac:dyDescent="0.2">
      <c r="B2671" s="230"/>
      <c r="C2671" s="253"/>
      <c r="D2671" s="253"/>
      <c r="E2671" s="254"/>
    </row>
    <row r="2672" spans="2:5" x14ac:dyDescent="0.2">
      <c r="B2672" s="230"/>
      <c r="C2672" s="253"/>
      <c r="D2672" s="253"/>
      <c r="E2672" s="254"/>
    </row>
    <row r="2673" spans="2:5" x14ac:dyDescent="0.2">
      <c r="B2673" s="230"/>
      <c r="C2673" s="253"/>
      <c r="D2673" s="253"/>
      <c r="E2673" s="254"/>
    </row>
    <row r="2674" spans="2:5" x14ac:dyDescent="0.2">
      <c r="B2674" s="230"/>
      <c r="C2674" s="253"/>
      <c r="D2674" s="253"/>
      <c r="E2674" s="254"/>
    </row>
    <row r="2675" spans="2:5" x14ac:dyDescent="0.2">
      <c r="B2675" s="230"/>
      <c r="C2675" s="253"/>
      <c r="D2675" s="253"/>
      <c r="E2675" s="254"/>
    </row>
    <row r="2676" spans="2:5" x14ac:dyDescent="0.2">
      <c r="B2676" s="230"/>
      <c r="C2676" s="253"/>
      <c r="D2676" s="253"/>
      <c r="E2676" s="254"/>
    </row>
    <row r="2677" spans="2:5" x14ac:dyDescent="0.2">
      <c r="B2677" s="230"/>
      <c r="C2677" s="253"/>
      <c r="D2677" s="253"/>
      <c r="E2677" s="254"/>
    </row>
    <row r="2678" spans="2:5" x14ac:dyDescent="0.2">
      <c r="B2678" s="230"/>
      <c r="C2678" s="253"/>
      <c r="D2678" s="253"/>
      <c r="E2678" s="254"/>
    </row>
    <row r="2679" spans="2:5" x14ac:dyDescent="0.2">
      <c r="B2679" s="230"/>
      <c r="C2679" s="253"/>
      <c r="D2679" s="253"/>
      <c r="E2679" s="254"/>
    </row>
    <row r="2680" spans="2:5" x14ac:dyDescent="0.2">
      <c r="B2680" s="230"/>
      <c r="C2680" s="253"/>
      <c r="D2680" s="253"/>
      <c r="E2680" s="254"/>
    </row>
    <row r="2681" spans="2:5" x14ac:dyDescent="0.2">
      <c r="B2681" s="230"/>
      <c r="C2681" s="253"/>
      <c r="D2681" s="253"/>
      <c r="E2681" s="254"/>
    </row>
    <row r="2682" spans="2:5" x14ac:dyDescent="0.2">
      <c r="B2682" s="230"/>
      <c r="C2682" s="253"/>
      <c r="D2682" s="253"/>
      <c r="E2682" s="254"/>
    </row>
    <row r="2683" spans="2:5" x14ac:dyDescent="0.2">
      <c r="B2683" s="230"/>
      <c r="C2683" s="253"/>
      <c r="D2683" s="253"/>
      <c r="E2683" s="254"/>
    </row>
    <row r="2684" spans="2:5" x14ac:dyDescent="0.2">
      <c r="B2684" s="230"/>
      <c r="C2684" s="253"/>
      <c r="D2684" s="253"/>
      <c r="E2684" s="254"/>
    </row>
    <row r="2685" spans="2:5" x14ac:dyDescent="0.2">
      <c r="B2685" s="230"/>
      <c r="C2685" s="253"/>
      <c r="D2685" s="253"/>
      <c r="E2685" s="254"/>
    </row>
    <row r="2686" spans="2:5" x14ac:dyDescent="0.2">
      <c r="B2686" s="230"/>
      <c r="C2686" s="253"/>
      <c r="D2686" s="253"/>
      <c r="E2686" s="254"/>
    </row>
    <row r="2687" spans="2:5" x14ac:dyDescent="0.2">
      <c r="B2687" s="230"/>
      <c r="C2687" s="253"/>
      <c r="D2687" s="253"/>
      <c r="E2687" s="254"/>
    </row>
    <row r="2688" spans="2:5" x14ac:dyDescent="0.2">
      <c r="B2688" s="230"/>
      <c r="C2688" s="253"/>
      <c r="D2688" s="253"/>
      <c r="E2688" s="254"/>
    </row>
    <row r="2689" spans="2:5" x14ac:dyDescent="0.2">
      <c r="B2689" s="230"/>
      <c r="C2689" s="253"/>
      <c r="D2689" s="253"/>
      <c r="E2689" s="254"/>
    </row>
    <row r="2690" spans="2:5" x14ac:dyDescent="0.2">
      <c r="B2690" s="230"/>
      <c r="C2690" s="253"/>
      <c r="D2690" s="253"/>
      <c r="E2690" s="254"/>
    </row>
    <row r="2691" spans="2:5" x14ac:dyDescent="0.2">
      <c r="B2691" s="230"/>
      <c r="C2691" s="253"/>
      <c r="D2691" s="253"/>
      <c r="E2691" s="254"/>
    </row>
    <row r="2692" spans="2:5" x14ac:dyDescent="0.2">
      <c r="B2692" s="230"/>
      <c r="C2692" s="253"/>
      <c r="D2692" s="253"/>
      <c r="E2692" s="254"/>
    </row>
    <row r="2693" spans="2:5" x14ac:dyDescent="0.2">
      <c r="B2693" s="230"/>
      <c r="C2693" s="253"/>
      <c r="D2693" s="253"/>
      <c r="E2693" s="254"/>
    </row>
    <row r="2694" spans="2:5" x14ac:dyDescent="0.2">
      <c r="B2694" s="230"/>
      <c r="C2694" s="253"/>
      <c r="D2694" s="253"/>
      <c r="E2694" s="254"/>
    </row>
    <row r="2695" spans="2:5" x14ac:dyDescent="0.2">
      <c r="B2695" s="230"/>
      <c r="C2695" s="253"/>
      <c r="D2695" s="253"/>
      <c r="E2695" s="254"/>
    </row>
    <row r="2696" spans="2:5" x14ac:dyDescent="0.2">
      <c r="B2696" s="230"/>
      <c r="C2696" s="253"/>
      <c r="D2696" s="253"/>
      <c r="E2696" s="254"/>
    </row>
    <row r="2697" spans="2:5" x14ac:dyDescent="0.2">
      <c r="B2697" s="230"/>
      <c r="C2697" s="253"/>
      <c r="D2697" s="253"/>
      <c r="E2697" s="254"/>
    </row>
    <row r="2698" spans="2:5" x14ac:dyDescent="0.2">
      <c r="B2698" s="230"/>
      <c r="C2698" s="253"/>
      <c r="D2698" s="253"/>
      <c r="E2698" s="254"/>
    </row>
    <row r="2699" spans="2:5" x14ac:dyDescent="0.2">
      <c r="B2699" s="230"/>
      <c r="C2699" s="253"/>
      <c r="D2699" s="253"/>
      <c r="E2699" s="254"/>
    </row>
    <row r="2700" spans="2:5" x14ac:dyDescent="0.2">
      <c r="B2700" s="230"/>
      <c r="C2700" s="253"/>
      <c r="D2700" s="253"/>
      <c r="E2700" s="254"/>
    </row>
    <row r="2701" spans="2:5" x14ac:dyDescent="0.2">
      <c r="B2701" s="230"/>
      <c r="C2701" s="253"/>
      <c r="D2701" s="253"/>
      <c r="E2701" s="254"/>
    </row>
    <row r="2702" spans="2:5" x14ac:dyDescent="0.2">
      <c r="B2702" s="230"/>
      <c r="C2702" s="253"/>
      <c r="D2702" s="253"/>
      <c r="E2702" s="254"/>
    </row>
    <row r="2703" spans="2:5" x14ac:dyDescent="0.2">
      <c r="B2703" s="230"/>
      <c r="C2703" s="253"/>
      <c r="D2703" s="253"/>
      <c r="E2703" s="254"/>
    </row>
    <row r="2704" spans="2:5" x14ac:dyDescent="0.2">
      <c r="B2704" s="230"/>
      <c r="C2704" s="253"/>
      <c r="D2704" s="253"/>
      <c r="E2704" s="254"/>
    </row>
    <row r="2705" spans="2:5" x14ac:dyDescent="0.2">
      <c r="B2705" s="230"/>
      <c r="C2705" s="253"/>
      <c r="D2705" s="253"/>
      <c r="E2705" s="254"/>
    </row>
    <row r="2706" spans="2:5" x14ac:dyDescent="0.2">
      <c r="B2706" s="230"/>
      <c r="C2706" s="253"/>
      <c r="D2706" s="253"/>
      <c r="E2706" s="254"/>
    </row>
    <row r="2707" spans="2:5" x14ac:dyDescent="0.2">
      <c r="B2707" s="230"/>
      <c r="C2707" s="253"/>
      <c r="D2707" s="253"/>
      <c r="E2707" s="254"/>
    </row>
    <row r="2708" spans="2:5" x14ac:dyDescent="0.2">
      <c r="B2708" s="230"/>
      <c r="C2708" s="253"/>
      <c r="D2708" s="253"/>
      <c r="E2708" s="254"/>
    </row>
    <row r="2709" spans="2:5" x14ac:dyDescent="0.2">
      <c r="B2709" s="230"/>
      <c r="C2709" s="253"/>
      <c r="D2709" s="253"/>
      <c r="E2709" s="254"/>
    </row>
    <row r="2710" spans="2:5" x14ac:dyDescent="0.2">
      <c r="B2710" s="230"/>
      <c r="C2710" s="253"/>
      <c r="D2710" s="253"/>
      <c r="E2710" s="254"/>
    </row>
    <row r="2711" spans="2:5" x14ac:dyDescent="0.2">
      <c r="B2711" s="230"/>
      <c r="C2711" s="253"/>
      <c r="D2711" s="253"/>
      <c r="E2711" s="254"/>
    </row>
    <row r="2712" spans="2:5" x14ac:dyDescent="0.2">
      <c r="B2712" s="230"/>
      <c r="C2712" s="253"/>
      <c r="D2712" s="253"/>
      <c r="E2712" s="254"/>
    </row>
    <row r="2713" spans="2:5" x14ac:dyDescent="0.2">
      <c r="B2713" s="230"/>
      <c r="C2713" s="253"/>
      <c r="D2713" s="253"/>
      <c r="E2713" s="254"/>
    </row>
    <row r="2714" spans="2:5" x14ac:dyDescent="0.2">
      <c r="B2714" s="230"/>
      <c r="C2714" s="253"/>
      <c r="D2714" s="253"/>
      <c r="E2714" s="254"/>
    </row>
    <row r="2715" spans="2:5" x14ac:dyDescent="0.2">
      <c r="B2715" s="230"/>
      <c r="C2715" s="253"/>
      <c r="D2715" s="253"/>
      <c r="E2715" s="254"/>
    </row>
    <row r="2716" spans="2:5" x14ac:dyDescent="0.2">
      <c r="B2716" s="230"/>
      <c r="C2716" s="253"/>
      <c r="D2716" s="253"/>
      <c r="E2716" s="254"/>
    </row>
    <row r="2717" spans="2:5" x14ac:dyDescent="0.2">
      <c r="B2717" s="230"/>
      <c r="C2717" s="253"/>
      <c r="D2717" s="253"/>
      <c r="E2717" s="254"/>
    </row>
    <row r="2718" spans="2:5" x14ac:dyDescent="0.2">
      <c r="B2718" s="230"/>
      <c r="C2718" s="253"/>
      <c r="D2718" s="253"/>
      <c r="E2718" s="254"/>
    </row>
    <row r="2719" spans="2:5" x14ac:dyDescent="0.2">
      <c r="B2719" s="230"/>
      <c r="C2719" s="253"/>
      <c r="D2719" s="253"/>
      <c r="E2719" s="254"/>
    </row>
    <row r="2720" spans="2:5" x14ac:dyDescent="0.2">
      <c r="B2720" s="230"/>
      <c r="C2720" s="253"/>
      <c r="D2720" s="253"/>
      <c r="E2720" s="254"/>
    </row>
    <row r="2721" spans="2:5" x14ac:dyDescent="0.2">
      <c r="B2721" s="230"/>
      <c r="C2721" s="253"/>
      <c r="D2721" s="253"/>
      <c r="E2721" s="254"/>
    </row>
    <row r="2722" spans="2:5" x14ac:dyDescent="0.2">
      <c r="B2722" s="230"/>
      <c r="C2722" s="253"/>
      <c r="D2722" s="253"/>
      <c r="E2722" s="254"/>
    </row>
    <row r="2723" spans="2:5" x14ac:dyDescent="0.2">
      <c r="B2723" s="230"/>
      <c r="C2723" s="253"/>
      <c r="D2723" s="253"/>
      <c r="E2723" s="254"/>
    </row>
    <row r="2724" spans="2:5" x14ac:dyDescent="0.2">
      <c r="B2724" s="230"/>
      <c r="C2724" s="253"/>
      <c r="D2724" s="253"/>
      <c r="E2724" s="254"/>
    </row>
    <row r="2725" spans="2:5" x14ac:dyDescent="0.2">
      <c r="B2725" s="230"/>
      <c r="C2725" s="253"/>
      <c r="D2725" s="253"/>
      <c r="E2725" s="254"/>
    </row>
    <row r="2726" spans="2:5" x14ac:dyDescent="0.2">
      <c r="B2726" s="230"/>
      <c r="C2726" s="253"/>
      <c r="D2726" s="253"/>
      <c r="E2726" s="254"/>
    </row>
    <row r="2727" spans="2:5" x14ac:dyDescent="0.2">
      <c r="B2727" s="230"/>
      <c r="C2727" s="253"/>
      <c r="D2727" s="253"/>
      <c r="E2727" s="254"/>
    </row>
    <row r="2728" spans="2:5" x14ac:dyDescent="0.2">
      <c r="B2728" s="230"/>
      <c r="C2728" s="253"/>
      <c r="D2728" s="253"/>
      <c r="E2728" s="254"/>
    </row>
    <row r="2729" spans="2:5" x14ac:dyDescent="0.2">
      <c r="B2729" s="230"/>
      <c r="C2729" s="253"/>
      <c r="D2729" s="253"/>
      <c r="E2729" s="254"/>
    </row>
    <row r="2730" spans="2:5" x14ac:dyDescent="0.2">
      <c r="B2730" s="230"/>
      <c r="C2730" s="253"/>
      <c r="D2730" s="253"/>
      <c r="E2730" s="254"/>
    </row>
    <row r="2731" spans="2:5" x14ac:dyDescent="0.2">
      <c r="B2731" s="230"/>
      <c r="C2731" s="253"/>
      <c r="D2731" s="253"/>
      <c r="E2731" s="254"/>
    </row>
    <row r="2732" spans="2:5" x14ac:dyDescent="0.2">
      <c r="B2732" s="230"/>
      <c r="C2732" s="253"/>
      <c r="D2732" s="253"/>
      <c r="E2732" s="254"/>
    </row>
    <row r="2733" spans="2:5" x14ac:dyDescent="0.2">
      <c r="B2733" s="230"/>
      <c r="C2733" s="253"/>
      <c r="D2733" s="253"/>
      <c r="E2733" s="254"/>
    </row>
    <row r="2734" spans="2:5" x14ac:dyDescent="0.2">
      <c r="B2734" s="230"/>
      <c r="C2734" s="253"/>
      <c r="D2734" s="253"/>
      <c r="E2734" s="254"/>
    </row>
    <row r="2735" spans="2:5" x14ac:dyDescent="0.2">
      <c r="B2735" s="230"/>
      <c r="C2735" s="253"/>
      <c r="D2735" s="253"/>
      <c r="E2735" s="254"/>
    </row>
    <row r="2736" spans="2:5" x14ac:dyDescent="0.2">
      <c r="B2736" s="230"/>
      <c r="C2736" s="253"/>
      <c r="D2736" s="253"/>
      <c r="E2736" s="254"/>
    </row>
    <row r="2737" spans="2:5" x14ac:dyDescent="0.2">
      <c r="B2737" s="230"/>
      <c r="C2737" s="253"/>
      <c r="D2737" s="253"/>
      <c r="E2737" s="254"/>
    </row>
    <row r="2738" spans="2:5" x14ac:dyDescent="0.2">
      <c r="B2738" s="230"/>
      <c r="C2738" s="253"/>
      <c r="D2738" s="253"/>
      <c r="E2738" s="254"/>
    </row>
    <row r="2739" spans="2:5" x14ac:dyDescent="0.2">
      <c r="B2739" s="230"/>
      <c r="C2739" s="253"/>
      <c r="D2739" s="253"/>
      <c r="E2739" s="254"/>
    </row>
    <row r="2740" spans="2:5" x14ac:dyDescent="0.2">
      <c r="B2740" s="230"/>
      <c r="C2740" s="253"/>
      <c r="D2740" s="253"/>
      <c r="E2740" s="254"/>
    </row>
    <row r="2741" spans="2:5" x14ac:dyDescent="0.2">
      <c r="B2741" s="230"/>
      <c r="C2741" s="253"/>
      <c r="D2741" s="253"/>
      <c r="E2741" s="254"/>
    </row>
    <row r="2742" spans="2:5" x14ac:dyDescent="0.2">
      <c r="B2742" s="230"/>
      <c r="C2742" s="253"/>
      <c r="D2742" s="253"/>
      <c r="E2742" s="254"/>
    </row>
    <row r="2743" spans="2:5" x14ac:dyDescent="0.2">
      <c r="B2743" s="230"/>
      <c r="C2743" s="253"/>
      <c r="D2743" s="253"/>
      <c r="E2743" s="254"/>
    </row>
    <row r="2744" spans="2:5" x14ac:dyDescent="0.2">
      <c r="B2744" s="230"/>
      <c r="C2744" s="253"/>
      <c r="D2744" s="253"/>
      <c r="E2744" s="254"/>
    </row>
    <row r="2745" spans="2:5" x14ac:dyDescent="0.2">
      <c r="B2745" s="230"/>
      <c r="C2745" s="253"/>
      <c r="D2745" s="253"/>
      <c r="E2745" s="254"/>
    </row>
    <row r="2746" spans="2:5" x14ac:dyDescent="0.2">
      <c r="B2746" s="230"/>
      <c r="C2746" s="253"/>
      <c r="D2746" s="253"/>
      <c r="E2746" s="254"/>
    </row>
    <row r="2747" spans="2:5" x14ac:dyDescent="0.2">
      <c r="B2747" s="230"/>
      <c r="C2747" s="253"/>
      <c r="D2747" s="253"/>
      <c r="E2747" s="254"/>
    </row>
    <row r="2748" spans="2:5" x14ac:dyDescent="0.2">
      <c r="B2748" s="230"/>
      <c r="C2748" s="253"/>
      <c r="D2748" s="253"/>
      <c r="E2748" s="254"/>
    </row>
    <row r="2749" spans="2:5" x14ac:dyDescent="0.2">
      <c r="B2749" s="230"/>
      <c r="C2749" s="253"/>
      <c r="D2749" s="253"/>
      <c r="E2749" s="254"/>
    </row>
    <row r="2750" spans="2:5" x14ac:dyDescent="0.2">
      <c r="B2750" s="230"/>
      <c r="C2750" s="253"/>
      <c r="D2750" s="253"/>
      <c r="E2750" s="254"/>
    </row>
    <row r="2751" spans="2:5" x14ac:dyDescent="0.2">
      <c r="B2751" s="230"/>
      <c r="C2751" s="253"/>
      <c r="D2751" s="253"/>
      <c r="E2751" s="254"/>
    </row>
    <row r="2752" spans="2:5" x14ac:dyDescent="0.2">
      <c r="B2752" s="230"/>
      <c r="C2752" s="253"/>
      <c r="D2752" s="253"/>
      <c r="E2752" s="254"/>
    </row>
    <row r="2753" spans="2:5" x14ac:dyDescent="0.2">
      <c r="B2753" s="230"/>
      <c r="C2753" s="253"/>
      <c r="D2753" s="253"/>
      <c r="E2753" s="254"/>
    </row>
    <row r="2754" spans="2:5" x14ac:dyDescent="0.2">
      <c r="B2754" s="230"/>
      <c r="C2754" s="253"/>
      <c r="D2754" s="253"/>
      <c r="E2754" s="254"/>
    </row>
    <row r="2755" spans="2:5" x14ac:dyDescent="0.2">
      <c r="B2755" s="230"/>
      <c r="C2755" s="253"/>
      <c r="D2755" s="253"/>
      <c r="E2755" s="254"/>
    </row>
    <row r="2756" spans="2:5" x14ac:dyDescent="0.2">
      <c r="B2756" s="230"/>
      <c r="C2756" s="253"/>
      <c r="D2756" s="253"/>
      <c r="E2756" s="254"/>
    </row>
    <row r="2757" spans="2:5" x14ac:dyDescent="0.2">
      <c r="B2757" s="230"/>
      <c r="C2757" s="253"/>
      <c r="D2757" s="253"/>
      <c r="E2757" s="254"/>
    </row>
    <row r="2758" spans="2:5" x14ac:dyDescent="0.2">
      <c r="B2758" s="230"/>
      <c r="C2758" s="253"/>
      <c r="D2758" s="253"/>
      <c r="E2758" s="254"/>
    </row>
    <row r="2759" spans="2:5" x14ac:dyDescent="0.2">
      <c r="B2759" s="230"/>
      <c r="C2759" s="253"/>
      <c r="D2759" s="253"/>
      <c r="E2759" s="254"/>
    </row>
    <row r="2760" spans="2:5" x14ac:dyDescent="0.2">
      <c r="B2760" s="230"/>
      <c r="C2760" s="253"/>
      <c r="D2760" s="253"/>
      <c r="E2760" s="254"/>
    </row>
    <row r="2761" spans="2:5" x14ac:dyDescent="0.2">
      <c r="B2761" s="230"/>
      <c r="C2761" s="253"/>
      <c r="D2761" s="253"/>
      <c r="E2761" s="254"/>
    </row>
    <row r="2762" spans="2:5" x14ac:dyDescent="0.2">
      <c r="B2762" s="230"/>
      <c r="C2762" s="253"/>
      <c r="D2762" s="253"/>
      <c r="E2762" s="254"/>
    </row>
    <row r="2763" spans="2:5" x14ac:dyDescent="0.2">
      <c r="B2763" s="230"/>
      <c r="C2763" s="253"/>
      <c r="D2763" s="253"/>
      <c r="E2763" s="254"/>
    </row>
    <row r="2764" spans="2:5" x14ac:dyDescent="0.2">
      <c r="B2764" s="230"/>
      <c r="C2764" s="253"/>
      <c r="D2764" s="253"/>
      <c r="E2764" s="254"/>
    </row>
    <row r="2765" spans="2:5" x14ac:dyDescent="0.2">
      <c r="B2765" s="230"/>
      <c r="C2765" s="253"/>
      <c r="D2765" s="253"/>
      <c r="E2765" s="254"/>
    </row>
    <row r="2766" spans="2:5" x14ac:dyDescent="0.2">
      <c r="B2766" s="230"/>
      <c r="C2766" s="253"/>
      <c r="D2766" s="253"/>
      <c r="E2766" s="254"/>
    </row>
    <row r="2767" spans="2:5" x14ac:dyDescent="0.2">
      <c r="B2767" s="230"/>
      <c r="C2767" s="253"/>
      <c r="D2767" s="253"/>
      <c r="E2767" s="254"/>
    </row>
    <row r="2768" spans="2:5" x14ac:dyDescent="0.2">
      <c r="B2768" s="230"/>
      <c r="C2768" s="253"/>
      <c r="D2768" s="253"/>
      <c r="E2768" s="254"/>
    </row>
    <row r="2769" spans="2:5" x14ac:dyDescent="0.2">
      <c r="B2769" s="230"/>
      <c r="C2769" s="253"/>
      <c r="D2769" s="253"/>
      <c r="E2769" s="254"/>
    </row>
    <row r="2770" spans="2:5" x14ac:dyDescent="0.2">
      <c r="B2770" s="230"/>
      <c r="C2770" s="253"/>
      <c r="D2770" s="253"/>
      <c r="E2770" s="254"/>
    </row>
    <row r="2771" spans="2:5" x14ac:dyDescent="0.2">
      <c r="B2771" s="230"/>
      <c r="C2771" s="253"/>
      <c r="D2771" s="253"/>
      <c r="E2771" s="254"/>
    </row>
    <row r="2772" spans="2:5" x14ac:dyDescent="0.2">
      <c r="B2772" s="230"/>
      <c r="C2772" s="253"/>
      <c r="D2772" s="253"/>
      <c r="E2772" s="254"/>
    </row>
    <row r="2773" spans="2:5" x14ac:dyDescent="0.2">
      <c r="B2773" s="230"/>
      <c r="C2773" s="253"/>
      <c r="D2773" s="253"/>
      <c r="E2773" s="254"/>
    </row>
    <row r="2774" spans="2:5" x14ac:dyDescent="0.2">
      <c r="B2774" s="230"/>
      <c r="C2774" s="253"/>
      <c r="D2774" s="253"/>
      <c r="E2774" s="254"/>
    </row>
    <row r="2775" spans="2:5" x14ac:dyDescent="0.2">
      <c r="B2775" s="230"/>
      <c r="C2775" s="253"/>
      <c r="D2775" s="253"/>
      <c r="E2775" s="254"/>
    </row>
    <row r="2776" spans="2:5" x14ac:dyDescent="0.2">
      <c r="B2776" s="230"/>
      <c r="C2776" s="253"/>
      <c r="D2776" s="253"/>
      <c r="E2776" s="254"/>
    </row>
    <row r="2777" spans="2:5" x14ac:dyDescent="0.2">
      <c r="B2777" s="230"/>
      <c r="C2777" s="253"/>
      <c r="D2777" s="253"/>
      <c r="E2777" s="254"/>
    </row>
    <row r="2778" spans="2:5" x14ac:dyDescent="0.2">
      <c r="B2778" s="230"/>
      <c r="C2778" s="253"/>
      <c r="D2778" s="253"/>
      <c r="E2778" s="254"/>
    </row>
    <row r="2779" spans="2:5" x14ac:dyDescent="0.2">
      <c r="B2779" s="230"/>
      <c r="C2779" s="253"/>
      <c r="D2779" s="253"/>
      <c r="E2779" s="254"/>
    </row>
    <row r="2780" spans="2:5" x14ac:dyDescent="0.2">
      <c r="B2780" s="230"/>
      <c r="C2780" s="253"/>
      <c r="D2780" s="253"/>
      <c r="E2780" s="254"/>
    </row>
    <row r="2781" spans="2:5" x14ac:dyDescent="0.2">
      <c r="B2781" s="230"/>
      <c r="C2781" s="253"/>
      <c r="D2781" s="253"/>
      <c r="E2781" s="254"/>
    </row>
    <row r="2782" spans="2:5" x14ac:dyDescent="0.2">
      <c r="B2782" s="230"/>
      <c r="C2782" s="253"/>
      <c r="D2782" s="253"/>
      <c r="E2782" s="254"/>
    </row>
    <row r="2783" spans="2:5" x14ac:dyDescent="0.2">
      <c r="B2783" s="230"/>
      <c r="C2783" s="253"/>
      <c r="D2783" s="253"/>
      <c r="E2783" s="254"/>
    </row>
    <row r="2784" spans="2:5" x14ac:dyDescent="0.2">
      <c r="B2784" s="230"/>
      <c r="C2784" s="253"/>
      <c r="D2784" s="253"/>
      <c r="E2784" s="254"/>
    </row>
    <row r="2785" spans="2:5" x14ac:dyDescent="0.2">
      <c r="B2785" s="230"/>
      <c r="C2785" s="253"/>
      <c r="D2785" s="253"/>
      <c r="E2785" s="254"/>
    </row>
    <row r="2786" spans="2:5" x14ac:dyDescent="0.2">
      <c r="B2786" s="230"/>
      <c r="C2786" s="253"/>
      <c r="D2786" s="253"/>
      <c r="E2786" s="254"/>
    </row>
    <row r="2787" spans="2:5" x14ac:dyDescent="0.2">
      <c r="B2787" s="230"/>
      <c r="C2787" s="253"/>
      <c r="D2787" s="253"/>
      <c r="E2787" s="254"/>
    </row>
    <row r="2788" spans="2:5" x14ac:dyDescent="0.2">
      <c r="B2788" s="230"/>
      <c r="C2788" s="253"/>
      <c r="D2788" s="253"/>
      <c r="E2788" s="254"/>
    </row>
    <row r="2789" spans="2:5" x14ac:dyDescent="0.2">
      <c r="B2789" s="230"/>
      <c r="C2789" s="253"/>
      <c r="D2789" s="253"/>
      <c r="E2789" s="254"/>
    </row>
    <row r="2790" spans="2:5" x14ac:dyDescent="0.2">
      <c r="B2790" s="230"/>
      <c r="C2790" s="253"/>
      <c r="D2790" s="253"/>
      <c r="E2790" s="254"/>
    </row>
    <row r="2791" spans="2:5" x14ac:dyDescent="0.2">
      <c r="B2791" s="230"/>
      <c r="C2791" s="253"/>
      <c r="D2791" s="253"/>
      <c r="E2791" s="254"/>
    </row>
    <row r="2792" spans="2:5" x14ac:dyDescent="0.2">
      <c r="B2792" s="230"/>
      <c r="C2792" s="253"/>
      <c r="D2792" s="253"/>
      <c r="E2792" s="254"/>
    </row>
    <row r="2793" spans="2:5" x14ac:dyDescent="0.2">
      <c r="B2793" s="230"/>
      <c r="C2793" s="253"/>
      <c r="D2793" s="253"/>
      <c r="E2793" s="254"/>
    </row>
    <row r="2794" spans="2:5" x14ac:dyDescent="0.2">
      <c r="B2794" s="230"/>
      <c r="C2794" s="253"/>
      <c r="D2794" s="253"/>
      <c r="E2794" s="254"/>
    </row>
    <row r="2795" spans="2:5" x14ac:dyDescent="0.2">
      <c r="B2795" s="230"/>
      <c r="C2795" s="253"/>
      <c r="D2795" s="253"/>
      <c r="E2795" s="254"/>
    </row>
    <row r="2796" spans="2:5" x14ac:dyDescent="0.2">
      <c r="B2796" s="230"/>
      <c r="C2796" s="253"/>
      <c r="D2796" s="253"/>
      <c r="E2796" s="254"/>
    </row>
    <row r="2797" spans="2:5" x14ac:dyDescent="0.2">
      <c r="B2797" s="230"/>
      <c r="C2797" s="253"/>
      <c r="D2797" s="253"/>
      <c r="E2797" s="254"/>
    </row>
    <row r="2798" spans="2:5" x14ac:dyDescent="0.2">
      <c r="B2798" s="230"/>
      <c r="C2798" s="253"/>
      <c r="D2798" s="253"/>
      <c r="E2798" s="254"/>
    </row>
    <row r="2799" spans="2:5" x14ac:dyDescent="0.2">
      <c r="B2799" s="230"/>
      <c r="C2799" s="253"/>
      <c r="D2799" s="253"/>
      <c r="E2799" s="254"/>
    </row>
    <row r="2800" spans="2:5" x14ac:dyDescent="0.2">
      <c r="B2800" s="230"/>
      <c r="C2800" s="253"/>
      <c r="D2800" s="253"/>
      <c r="E2800" s="254"/>
    </row>
    <row r="2801" spans="2:5" x14ac:dyDescent="0.2">
      <c r="B2801" s="230"/>
      <c r="C2801" s="253"/>
      <c r="D2801" s="253"/>
      <c r="E2801" s="254"/>
    </row>
    <row r="2802" spans="2:5" x14ac:dyDescent="0.2">
      <c r="B2802" s="230"/>
      <c r="C2802" s="253"/>
      <c r="D2802" s="253"/>
      <c r="E2802" s="254"/>
    </row>
    <row r="2803" spans="2:5" x14ac:dyDescent="0.2">
      <c r="B2803" s="230"/>
      <c r="C2803" s="253"/>
      <c r="D2803" s="253"/>
      <c r="E2803" s="254"/>
    </row>
    <row r="2804" spans="2:5" x14ac:dyDescent="0.2">
      <c r="B2804" s="230"/>
      <c r="C2804" s="253"/>
      <c r="D2804" s="253"/>
      <c r="E2804" s="254"/>
    </row>
    <row r="2805" spans="2:5" x14ac:dyDescent="0.2">
      <c r="B2805" s="230"/>
      <c r="C2805" s="253"/>
      <c r="D2805" s="253"/>
      <c r="E2805" s="254"/>
    </row>
    <row r="2806" spans="2:5" x14ac:dyDescent="0.2">
      <c r="B2806" s="230"/>
      <c r="C2806" s="253"/>
      <c r="D2806" s="253"/>
      <c r="E2806" s="254"/>
    </row>
    <row r="2807" spans="2:5" x14ac:dyDescent="0.2">
      <c r="B2807" s="230"/>
      <c r="C2807" s="253"/>
      <c r="D2807" s="253"/>
      <c r="E2807" s="254"/>
    </row>
    <row r="2808" spans="2:5" x14ac:dyDescent="0.2">
      <c r="B2808" s="230"/>
      <c r="C2808" s="253"/>
      <c r="D2808" s="253"/>
      <c r="E2808" s="254"/>
    </row>
    <row r="2809" spans="2:5" x14ac:dyDescent="0.2">
      <c r="B2809" s="230"/>
      <c r="C2809" s="253"/>
      <c r="D2809" s="253"/>
      <c r="E2809" s="254"/>
    </row>
    <row r="2810" spans="2:5" x14ac:dyDescent="0.2">
      <c r="B2810" s="230"/>
      <c r="C2810" s="253"/>
      <c r="D2810" s="253"/>
      <c r="E2810" s="254"/>
    </row>
    <row r="2811" spans="2:5" x14ac:dyDescent="0.2">
      <c r="B2811" s="230"/>
      <c r="C2811" s="253"/>
      <c r="D2811" s="253"/>
      <c r="E2811" s="254"/>
    </row>
    <row r="2812" spans="2:5" x14ac:dyDescent="0.2">
      <c r="B2812" s="230"/>
      <c r="C2812" s="253"/>
      <c r="D2812" s="253"/>
      <c r="E2812" s="254"/>
    </row>
    <row r="2813" spans="2:5" x14ac:dyDescent="0.2">
      <c r="B2813" s="230"/>
      <c r="C2813" s="253"/>
      <c r="D2813" s="253"/>
      <c r="E2813" s="254"/>
    </row>
    <row r="2814" spans="2:5" x14ac:dyDescent="0.2">
      <c r="B2814" s="230"/>
      <c r="C2814" s="253"/>
      <c r="D2814" s="253"/>
      <c r="E2814" s="254"/>
    </row>
    <row r="2815" spans="2:5" x14ac:dyDescent="0.2">
      <c r="B2815" s="230"/>
      <c r="C2815" s="253"/>
      <c r="D2815" s="253"/>
      <c r="E2815" s="254"/>
    </row>
    <row r="2816" spans="2:5" x14ac:dyDescent="0.2">
      <c r="B2816" s="230"/>
      <c r="C2816" s="253"/>
      <c r="D2816" s="253"/>
      <c r="E2816" s="254"/>
    </row>
    <row r="2817" spans="2:5" x14ac:dyDescent="0.2">
      <c r="B2817" s="230"/>
      <c r="C2817" s="253"/>
      <c r="D2817" s="253"/>
      <c r="E2817" s="254"/>
    </row>
    <row r="2818" spans="2:5" x14ac:dyDescent="0.2">
      <c r="B2818" s="230"/>
      <c r="C2818" s="253"/>
      <c r="D2818" s="253"/>
      <c r="E2818" s="254"/>
    </row>
    <row r="2819" spans="2:5" x14ac:dyDescent="0.2">
      <c r="B2819" s="230"/>
      <c r="C2819" s="253"/>
      <c r="D2819" s="253"/>
      <c r="E2819" s="254"/>
    </row>
    <row r="2820" spans="2:5" x14ac:dyDescent="0.2">
      <c r="B2820" s="230"/>
      <c r="C2820" s="253"/>
      <c r="D2820" s="253"/>
      <c r="E2820" s="254"/>
    </row>
    <row r="2821" spans="2:5" x14ac:dyDescent="0.2">
      <c r="B2821" s="230"/>
      <c r="C2821" s="253"/>
      <c r="D2821" s="253"/>
      <c r="E2821" s="254"/>
    </row>
    <row r="2822" spans="2:5" x14ac:dyDescent="0.2">
      <c r="B2822" s="230"/>
      <c r="C2822" s="253"/>
      <c r="D2822" s="253"/>
      <c r="E2822" s="254"/>
    </row>
    <row r="2823" spans="2:5" x14ac:dyDescent="0.2">
      <c r="B2823" s="230"/>
      <c r="C2823" s="253"/>
      <c r="D2823" s="253"/>
      <c r="E2823" s="254"/>
    </row>
    <row r="2824" spans="2:5" x14ac:dyDescent="0.2">
      <c r="B2824" s="230"/>
      <c r="C2824" s="253"/>
      <c r="D2824" s="253"/>
      <c r="E2824" s="254"/>
    </row>
    <row r="2825" spans="2:5" x14ac:dyDescent="0.2">
      <c r="B2825" s="230"/>
      <c r="C2825" s="253"/>
      <c r="D2825" s="253"/>
      <c r="E2825" s="254"/>
    </row>
    <row r="2826" spans="2:5" x14ac:dyDescent="0.2">
      <c r="B2826" s="230"/>
      <c r="C2826" s="253"/>
      <c r="D2826" s="253"/>
      <c r="E2826" s="254"/>
    </row>
    <row r="2827" spans="2:5" x14ac:dyDescent="0.2">
      <c r="B2827" s="230"/>
      <c r="C2827" s="253"/>
      <c r="D2827" s="253"/>
      <c r="E2827" s="254"/>
    </row>
    <row r="2828" spans="2:5" x14ac:dyDescent="0.2">
      <c r="B2828" s="230"/>
      <c r="C2828" s="253"/>
      <c r="D2828" s="253"/>
      <c r="E2828" s="254"/>
    </row>
    <row r="2829" spans="2:5" x14ac:dyDescent="0.2">
      <c r="B2829" s="230"/>
      <c r="C2829" s="253"/>
      <c r="D2829" s="253"/>
      <c r="E2829" s="254"/>
    </row>
    <row r="2830" spans="2:5" x14ac:dyDescent="0.2">
      <c r="B2830" s="230"/>
      <c r="C2830" s="253"/>
      <c r="D2830" s="253"/>
      <c r="E2830" s="254"/>
    </row>
    <row r="2831" spans="2:5" x14ac:dyDescent="0.2">
      <c r="B2831" s="230"/>
      <c r="C2831" s="253"/>
      <c r="D2831" s="253"/>
      <c r="E2831" s="254"/>
    </row>
    <row r="2832" spans="2:5" x14ac:dyDescent="0.2">
      <c r="B2832" s="230"/>
      <c r="C2832" s="253"/>
      <c r="D2832" s="253"/>
      <c r="E2832" s="254"/>
    </row>
    <row r="2833" spans="2:5" x14ac:dyDescent="0.2">
      <c r="B2833" s="230"/>
      <c r="C2833" s="253"/>
      <c r="D2833" s="253"/>
      <c r="E2833" s="254"/>
    </row>
    <row r="2834" spans="2:5" x14ac:dyDescent="0.2">
      <c r="B2834" s="230"/>
      <c r="C2834" s="253"/>
      <c r="D2834" s="253"/>
      <c r="E2834" s="254"/>
    </row>
    <row r="2835" spans="2:5" x14ac:dyDescent="0.2">
      <c r="B2835" s="230"/>
      <c r="C2835" s="253"/>
      <c r="D2835" s="253"/>
      <c r="E2835" s="254"/>
    </row>
    <row r="2836" spans="2:5" x14ac:dyDescent="0.2">
      <c r="B2836" s="230"/>
      <c r="C2836" s="253"/>
      <c r="D2836" s="253"/>
      <c r="E2836" s="254"/>
    </row>
    <row r="2837" spans="2:5" x14ac:dyDescent="0.2">
      <c r="B2837" s="230"/>
      <c r="C2837" s="253"/>
      <c r="D2837" s="253"/>
      <c r="E2837" s="254"/>
    </row>
    <row r="2838" spans="2:5" x14ac:dyDescent="0.2">
      <c r="B2838" s="230"/>
      <c r="C2838" s="253"/>
      <c r="D2838" s="253"/>
      <c r="E2838" s="254"/>
    </row>
    <row r="2839" spans="2:5" x14ac:dyDescent="0.2">
      <c r="B2839" s="230"/>
      <c r="C2839" s="253"/>
      <c r="D2839" s="253"/>
      <c r="E2839" s="254"/>
    </row>
    <row r="2840" spans="2:5" x14ac:dyDescent="0.2">
      <c r="B2840" s="230"/>
      <c r="C2840" s="253"/>
      <c r="D2840" s="253"/>
      <c r="E2840" s="254"/>
    </row>
    <row r="2841" spans="2:5" x14ac:dyDescent="0.2">
      <c r="B2841" s="230"/>
      <c r="C2841" s="253"/>
      <c r="D2841" s="253"/>
      <c r="E2841" s="254"/>
    </row>
    <row r="2842" spans="2:5" x14ac:dyDescent="0.2">
      <c r="B2842" s="230"/>
      <c r="C2842" s="253"/>
      <c r="D2842" s="253"/>
      <c r="E2842" s="254"/>
    </row>
    <row r="2843" spans="2:5" x14ac:dyDescent="0.2">
      <c r="B2843" s="230"/>
      <c r="C2843" s="253"/>
      <c r="D2843" s="253"/>
      <c r="E2843" s="254"/>
    </row>
    <row r="2844" spans="2:5" x14ac:dyDescent="0.2">
      <c r="B2844" s="230"/>
      <c r="C2844" s="253"/>
      <c r="D2844" s="253"/>
      <c r="E2844" s="254"/>
    </row>
    <row r="2845" spans="2:5" x14ac:dyDescent="0.2">
      <c r="B2845" s="230"/>
      <c r="C2845" s="253"/>
      <c r="D2845" s="253"/>
      <c r="E2845" s="254"/>
    </row>
    <row r="2846" spans="2:5" x14ac:dyDescent="0.2">
      <c r="B2846" s="230"/>
      <c r="C2846" s="253"/>
      <c r="D2846" s="253"/>
      <c r="E2846" s="254"/>
    </row>
    <row r="2847" spans="2:5" x14ac:dyDescent="0.2">
      <c r="B2847" s="230"/>
      <c r="C2847" s="253"/>
      <c r="D2847" s="253"/>
      <c r="E2847" s="254"/>
    </row>
    <row r="2848" spans="2:5" x14ac:dyDescent="0.2">
      <c r="B2848" s="230"/>
      <c r="C2848" s="253"/>
      <c r="D2848" s="253"/>
      <c r="E2848" s="254"/>
    </row>
    <row r="2849" spans="2:5" x14ac:dyDescent="0.2">
      <c r="B2849" s="230"/>
      <c r="C2849" s="253"/>
      <c r="D2849" s="253"/>
      <c r="E2849" s="254"/>
    </row>
    <row r="2850" spans="2:5" x14ac:dyDescent="0.2">
      <c r="B2850" s="230"/>
      <c r="C2850" s="253"/>
      <c r="D2850" s="253"/>
      <c r="E2850" s="254"/>
    </row>
    <row r="2851" spans="2:5" x14ac:dyDescent="0.2">
      <c r="B2851" s="230"/>
      <c r="C2851" s="253"/>
      <c r="D2851" s="253"/>
      <c r="E2851" s="254"/>
    </row>
    <row r="2852" spans="2:5" x14ac:dyDescent="0.2">
      <c r="B2852" s="230"/>
      <c r="C2852" s="253"/>
      <c r="D2852" s="253"/>
      <c r="E2852" s="254"/>
    </row>
    <row r="2853" spans="2:5" x14ac:dyDescent="0.2">
      <c r="B2853" s="230"/>
      <c r="C2853" s="253"/>
      <c r="D2853" s="253"/>
      <c r="E2853" s="254"/>
    </row>
    <row r="2854" spans="2:5" x14ac:dyDescent="0.2">
      <c r="B2854" s="230"/>
      <c r="C2854" s="253"/>
      <c r="D2854" s="253"/>
      <c r="E2854" s="254"/>
    </row>
    <row r="2855" spans="2:5" x14ac:dyDescent="0.2">
      <c r="B2855" s="230"/>
      <c r="C2855" s="253"/>
      <c r="D2855" s="253"/>
      <c r="E2855" s="254"/>
    </row>
    <row r="2856" spans="2:5" x14ac:dyDescent="0.2">
      <c r="B2856" s="230"/>
      <c r="C2856" s="253"/>
      <c r="D2856" s="253"/>
      <c r="E2856" s="254"/>
    </row>
    <row r="2857" spans="2:5" x14ac:dyDescent="0.2">
      <c r="B2857" s="230"/>
      <c r="C2857" s="253"/>
      <c r="D2857" s="253"/>
      <c r="E2857" s="254"/>
    </row>
    <row r="2858" spans="2:5" x14ac:dyDescent="0.2">
      <c r="B2858" s="230"/>
      <c r="C2858" s="253"/>
      <c r="D2858" s="253"/>
      <c r="E2858" s="254"/>
    </row>
    <row r="2859" spans="2:5" x14ac:dyDescent="0.2">
      <c r="B2859" s="230"/>
      <c r="C2859" s="253"/>
      <c r="D2859" s="253"/>
      <c r="E2859" s="254"/>
    </row>
    <row r="2860" spans="2:5" x14ac:dyDescent="0.2">
      <c r="B2860" s="230"/>
      <c r="C2860" s="253"/>
      <c r="D2860" s="253"/>
      <c r="E2860" s="254"/>
    </row>
    <row r="2861" spans="2:5" x14ac:dyDescent="0.2">
      <c r="B2861" s="230"/>
      <c r="C2861" s="253"/>
      <c r="D2861" s="253"/>
      <c r="E2861" s="254"/>
    </row>
    <row r="2862" spans="2:5" x14ac:dyDescent="0.2">
      <c r="B2862" s="230"/>
      <c r="C2862" s="253"/>
      <c r="D2862" s="253"/>
      <c r="E2862" s="254"/>
    </row>
    <row r="2863" spans="2:5" x14ac:dyDescent="0.2">
      <c r="B2863" s="230"/>
      <c r="C2863" s="253"/>
      <c r="D2863" s="253"/>
      <c r="E2863" s="254"/>
    </row>
    <row r="2864" spans="2:5" x14ac:dyDescent="0.2">
      <c r="B2864" s="230"/>
      <c r="C2864" s="253"/>
      <c r="D2864" s="253"/>
      <c r="E2864" s="254"/>
    </row>
    <row r="2865" spans="2:5" x14ac:dyDescent="0.2">
      <c r="B2865" s="230"/>
      <c r="C2865" s="253"/>
      <c r="D2865" s="253"/>
      <c r="E2865" s="254"/>
    </row>
    <row r="2866" spans="2:5" x14ac:dyDescent="0.2">
      <c r="B2866" s="230"/>
      <c r="C2866" s="253"/>
      <c r="D2866" s="253"/>
      <c r="E2866" s="254"/>
    </row>
    <row r="2867" spans="2:5" x14ac:dyDescent="0.2">
      <c r="B2867" s="230"/>
      <c r="C2867" s="253"/>
      <c r="D2867" s="253"/>
      <c r="E2867" s="254"/>
    </row>
    <row r="2868" spans="2:5" x14ac:dyDescent="0.2">
      <c r="B2868" s="230"/>
      <c r="C2868" s="253"/>
      <c r="D2868" s="253"/>
      <c r="E2868" s="254"/>
    </row>
    <row r="2869" spans="2:5" x14ac:dyDescent="0.2">
      <c r="B2869" s="230"/>
      <c r="C2869" s="253"/>
      <c r="D2869" s="253"/>
      <c r="E2869" s="254"/>
    </row>
    <row r="2870" spans="2:5" x14ac:dyDescent="0.2">
      <c r="B2870" s="230"/>
      <c r="C2870" s="253"/>
      <c r="D2870" s="253"/>
      <c r="E2870" s="254"/>
    </row>
    <row r="2871" spans="2:5" x14ac:dyDescent="0.2">
      <c r="B2871" s="230"/>
      <c r="C2871" s="253"/>
      <c r="D2871" s="253"/>
      <c r="E2871" s="254"/>
    </row>
    <row r="2872" spans="2:5" x14ac:dyDescent="0.2">
      <c r="B2872" s="230"/>
      <c r="C2872" s="253"/>
      <c r="D2872" s="253"/>
      <c r="E2872" s="254"/>
    </row>
    <row r="2873" spans="2:5" x14ac:dyDescent="0.2">
      <c r="B2873" s="230"/>
      <c r="C2873" s="253"/>
      <c r="D2873" s="253"/>
      <c r="E2873" s="254"/>
    </row>
    <row r="2874" spans="2:5" x14ac:dyDescent="0.2">
      <c r="B2874" s="230"/>
      <c r="C2874" s="253"/>
      <c r="D2874" s="253"/>
      <c r="E2874" s="254"/>
    </row>
    <row r="2875" spans="2:5" x14ac:dyDescent="0.2">
      <c r="B2875" s="230"/>
      <c r="C2875" s="253"/>
      <c r="D2875" s="253"/>
      <c r="E2875" s="254"/>
    </row>
    <row r="2876" spans="2:5" x14ac:dyDescent="0.2">
      <c r="B2876" s="230"/>
      <c r="C2876" s="253"/>
      <c r="D2876" s="253"/>
      <c r="E2876" s="254"/>
    </row>
    <row r="2877" spans="2:5" x14ac:dyDescent="0.2">
      <c r="B2877" s="230"/>
      <c r="C2877" s="253"/>
      <c r="D2877" s="253"/>
      <c r="E2877" s="254"/>
    </row>
    <row r="2878" spans="2:5" x14ac:dyDescent="0.2">
      <c r="B2878" s="230"/>
      <c r="C2878" s="253"/>
      <c r="D2878" s="253"/>
      <c r="E2878" s="254"/>
    </row>
    <row r="2879" spans="2:5" x14ac:dyDescent="0.2">
      <c r="B2879" s="230"/>
      <c r="C2879" s="253"/>
      <c r="D2879" s="253"/>
      <c r="E2879" s="254"/>
    </row>
    <row r="2880" spans="2:5" x14ac:dyDescent="0.2">
      <c r="B2880" s="230"/>
      <c r="C2880" s="253"/>
      <c r="D2880" s="253"/>
      <c r="E2880" s="254"/>
    </row>
    <row r="2881" spans="2:5" x14ac:dyDescent="0.2">
      <c r="B2881" s="230"/>
      <c r="C2881" s="253"/>
      <c r="D2881" s="253"/>
      <c r="E2881" s="254"/>
    </row>
    <row r="2882" spans="2:5" x14ac:dyDescent="0.2">
      <c r="B2882" s="230"/>
      <c r="C2882" s="253"/>
      <c r="D2882" s="253"/>
      <c r="E2882" s="254"/>
    </row>
    <row r="2883" spans="2:5" x14ac:dyDescent="0.2">
      <c r="B2883" s="230"/>
      <c r="C2883" s="253"/>
      <c r="D2883" s="253"/>
      <c r="E2883" s="254"/>
    </row>
    <row r="2884" spans="2:5" x14ac:dyDescent="0.2">
      <c r="B2884" s="230"/>
      <c r="C2884" s="253"/>
      <c r="D2884" s="253"/>
      <c r="E2884" s="254"/>
    </row>
    <row r="2885" spans="2:5" x14ac:dyDescent="0.2">
      <c r="B2885" s="230"/>
      <c r="C2885" s="253"/>
      <c r="D2885" s="253"/>
      <c r="E2885" s="254"/>
    </row>
    <row r="2886" spans="2:5" x14ac:dyDescent="0.2">
      <c r="B2886" s="230"/>
      <c r="C2886" s="253"/>
      <c r="D2886" s="253"/>
      <c r="E2886" s="254"/>
    </row>
    <row r="2887" spans="2:5" x14ac:dyDescent="0.2">
      <c r="B2887" s="230"/>
      <c r="C2887" s="253"/>
      <c r="D2887" s="253"/>
      <c r="E2887" s="254"/>
    </row>
    <row r="2888" spans="2:5" x14ac:dyDescent="0.2">
      <c r="B2888" s="230"/>
      <c r="C2888" s="253"/>
      <c r="D2888" s="253"/>
      <c r="E2888" s="254"/>
    </row>
    <row r="2889" spans="2:5" x14ac:dyDescent="0.2">
      <c r="B2889" s="230"/>
      <c r="C2889" s="253"/>
      <c r="D2889" s="253"/>
      <c r="E2889" s="254"/>
    </row>
    <row r="2890" spans="2:5" x14ac:dyDescent="0.2">
      <c r="B2890" s="230"/>
      <c r="C2890" s="253"/>
      <c r="D2890" s="253"/>
      <c r="E2890" s="254"/>
    </row>
    <row r="2891" spans="2:5" x14ac:dyDescent="0.2">
      <c r="B2891" s="230"/>
      <c r="C2891" s="253"/>
      <c r="D2891" s="253"/>
      <c r="E2891" s="254"/>
    </row>
    <row r="2892" spans="2:5" x14ac:dyDescent="0.2">
      <c r="B2892" s="230"/>
      <c r="C2892" s="253"/>
      <c r="D2892" s="253"/>
      <c r="E2892" s="254"/>
    </row>
    <row r="2893" spans="2:5" x14ac:dyDescent="0.2">
      <c r="B2893" s="230"/>
      <c r="C2893" s="253"/>
      <c r="D2893" s="253"/>
      <c r="E2893" s="254"/>
    </row>
    <row r="2894" spans="2:5" x14ac:dyDescent="0.2">
      <c r="B2894" s="230"/>
      <c r="C2894" s="253"/>
      <c r="D2894" s="253"/>
      <c r="E2894" s="254"/>
    </row>
    <row r="2895" spans="2:5" x14ac:dyDescent="0.2">
      <c r="B2895" s="230"/>
      <c r="C2895" s="253"/>
      <c r="D2895" s="253"/>
      <c r="E2895" s="254"/>
    </row>
    <row r="2896" spans="2:5" x14ac:dyDescent="0.2">
      <c r="B2896" s="230"/>
      <c r="C2896" s="253"/>
      <c r="D2896" s="253"/>
      <c r="E2896" s="254"/>
    </row>
    <row r="2897" spans="2:5" x14ac:dyDescent="0.2">
      <c r="B2897" s="230"/>
      <c r="C2897" s="253"/>
      <c r="D2897" s="253"/>
      <c r="E2897" s="254"/>
    </row>
    <row r="2898" spans="2:5" x14ac:dyDescent="0.2">
      <c r="B2898" s="230"/>
      <c r="C2898" s="253"/>
      <c r="D2898" s="253"/>
      <c r="E2898" s="254"/>
    </row>
    <row r="2899" spans="2:5" x14ac:dyDescent="0.2">
      <c r="B2899" s="230"/>
      <c r="C2899" s="253"/>
      <c r="D2899" s="253"/>
      <c r="E2899" s="254"/>
    </row>
    <row r="2900" spans="2:5" x14ac:dyDescent="0.2">
      <c r="B2900" s="230"/>
      <c r="C2900" s="253"/>
      <c r="D2900" s="253"/>
      <c r="E2900" s="254"/>
    </row>
    <row r="2901" spans="2:5" x14ac:dyDescent="0.2">
      <c r="B2901" s="230"/>
      <c r="C2901" s="253"/>
      <c r="D2901" s="253"/>
      <c r="E2901" s="254"/>
    </row>
    <row r="2902" spans="2:5" x14ac:dyDescent="0.2">
      <c r="B2902" s="230"/>
      <c r="C2902" s="253"/>
      <c r="D2902" s="253"/>
      <c r="E2902" s="254"/>
    </row>
    <row r="2903" spans="2:5" x14ac:dyDescent="0.2">
      <c r="B2903" s="230"/>
      <c r="C2903" s="253"/>
      <c r="D2903" s="253"/>
      <c r="E2903" s="254"/>
    </row>
    <row r="2904" spans="2:5" x14ac:dyDescent="0.2">
      <c r="B2904" s="230"/>
      <c r="C2904" s="253"/>
      <c r="D2904" s="253"/>
      <c r="E2904" s="254"/>
    </row>
    <row r="2905" spans="2:5" x14ac:dyDescent="0.2">
      <c r="B2905" s="230"/>
      <c r="C2905" s="253"/>
      <c r="D2905" s="253"/>
      <c r="E2905" s="254"/>
    </row>
    <row r="2906" spans="2:5" x14ac:dyDescent="0.2">
      <c r="B2906" s="230"/>
      <c r="C2906" s="253"/>
      <c r="D2906" s="253"/>
      <c r="E2906" s="254"/>
    </row>
    <row r="2907" spans="2:5" x14ac:dyDescent="0.2">
      <c r="B2907" s="230"/>
      <c r="C2907" s="253"/>
      <c r="D2907" s="253"/>
      <c r="E2907" s="254"/>
    </row>
    <row r="2908" spans="2:5" x14ac:dyDescent="0.2">
      <c r="B2908" s="230"/>
      <c r="C2908" s="253"/>
      <c r="D2908" s="253"/>
      <c r="E2908" s="254"/>
    </row>
    <row r="2909" spans="2:5" x14ac:dyDescent="0.2">
      <c r="B2909" s="230"/>
      <c r="C2909" s="253"/>
      <c r="D2909" s="253"/>
      <c r="E2909" s="254"/>
    </row>
    <row r="2910" spans="2:5" x14ac:dyDescent="0.2">
      <c r="B2910" s="230"/>
      <c r="C2910" s="253"/>
      <c r="D2910" s="253"/>
      <c r="E2910" s="254"/>
    </row>
    <row r="2911" spans="2:5" x14ac:dyDescent="0.2">
      <c r="B2911" s="230"/>
      <c r="C2911" s="253"/>
      <c r="D2911" s="253"/>
      <c r="E2911" s="254"/>
    </row>
    <row r="2912" spans="2:5" x14ac:dyDescent="0.2">
      <c r="B2912" s="230"/>
      <c r="C2912" s="253"/>
      <c r="D2912" s="253"/>
      <c r="E2912" s="254"/>
    </row>
    <row r="2913" spans="2:5" x14ac:dyDescent="0.2">
      <c r="B2913" s="230"/>
      <c r="C2913" s="253"/>
      <c r="D2913" s="253"/>
      <c r="E2913" s="254"/>
    </row>
    <row r="2914" spans="2:5" x14ac:dyDescent="0.2">
      <c r="B2914" s="230"/>
      <c r="C2914" s="253"/>
      <c r="D2914" s="253"/>
      <c r="E2914" s="254"/>
    </row>
    <row r="2915" spans="2:5" x14ac:dyDescent="0.2">
      <c r="B2915" s="230"/>
      <c r="C2915" s="253"/>
      <c r="D2915" s="253"/>
      <c r="E2915" s="254"/>
    </row>
    <row r="2916" spans="2:5" x14ac:dyDescent="0.2">
      <c r="B2916" s="230"/>
      <c r="C2916" s="253"/>
      <c r="D2916" s="253"/>
      <c r="E2916" s="254"/>
    </row>
    <row r="2917" spans="2:5" x14ac:dyDescent="0.2">
      <c r="B2917" s="230"/>
      <c r="C2917" s="253"/>
      <c r="D2917" s="253"/>
      <c r="E2917" s="254"/>
    </row>
    <row r="2918" spans="2:5" x14ac:dyDescent="0.2">
      <c r="B2918" s="230"/>
      <c r="C2918" s="253"/>
      <c r="D2918" s="253"/>
      <c r="E2918" s="254"/>
    </row>
    <row r="2919" spans="2:5" x14ac:dyDescent="0.2">
      <c r="B2919" s="230"/>
      <c r="C2919" s="253"/>
      <c r="D2919" s="253"/>
      <c r="E2919" s="254"/>
    </row>
    <row r="2920" spans="2:5" x14ac:dyDescent="0.2">
      <c r="B2920" s="230"/>
      <c r="C2920" s="253"/>
      <c r="D2920" s="253"/>
      <c r="E2920" s="254"/>
    </row>
    <row r="2921" spans="2:5" x14ac:dyDescent="0.2">
      <c r="B2921" s="230"/>
      <c r="C2921" s="253"/>
      <c r="D2921" s="253"/>
      <c r="E2921" s="254"/>
    </row>
    <row r="2922" spans="2:5" x14ac:dyDescent="0.2">
      <c r="B2922" s="230"/>
      <c r="C2922" s="253"/>
      <c r="D2922" s="253"/>
      <c r="E2922" s="254"/>
    </row>
    <row r="2923" spans="2:5" x14ac:dyDescent="0.2">
      <c r="B2923" s="230"/>
      <c r="C2923" s="253"/>
      <c r="D2923" s="253"/>
      <c r="E2923" s="254"/>
    </row>
    <row r="2924" spans="2:5" x14ac:dyDescent="0.2">
      <c r="B2924" s="230"/>
      <c r="C2924" s="253"/>
      <c r="D2924" s="253"/>
      <c r="E2924" s="254"/>
    </row>
    <row r="2925" spans="2:5" x14ac:dyDescent="0.2">
      <c r="B2925" s="230"/>
      <c r="C2925" s="253"/>
      <c r="D2925" s="253"/>
      <c r="E2925" s="254"/>
    </row>
    <row r="2926" spans="2:5" x14ac:dyDescent="0.2">
      <c r="B2926" s="230"/>
      <c r="C2926" s="253"/>
      <c r="D2926" s="253"/>
      <c r="E2926" s="254"/>
    </row>
    <row r="2927" spans="2:5" x14ac:dyDescent="0.2">
      <c r="B2927" s="230"/>
      <c r="C2927" s="253"/>
      <c r="D2927" s="253"/>
      <c r="E2927" s="254"/>
    </row>
    <row r="2928" spans="2:5" x14ac:dyDescent="0.2">
      <c r="B2928" s="230"/>
      <c r="C2928" s="253"/>
      <c r="D2928" s="253"/>
      <c r="E2928" s="254"/>
    </row>
    <row r="2929" spans="2:5" x14ac:dyDescent="0.2">
      <c r="B2929" s="230"/>
      <c r="C2929" s="253"/>
      <c r="D2929" s="253"/>
      <c r="E2929" s="254"/>
    </row>
    <row r="2930" spans="2:5" x14ac:dyDescent="0.2">
      <c r="B2930" s="230"/>
      <c r="C2930" s="253"/>
      <c r="D2930" s="253"/>
      <c r="E2930" s="254"/>
    </row>
    <row r="2931" spans="2:5" x14ac:dyDescent="0.2">
      <c r="B2931" s="230"/>
      <c r="C2931" s="253"/>
      <c r="D2931" s="253"/>
      <c r="E2931" s="254"/>
    </row>
    <row r="2932" spans="2:5" x14ac:dyDescent="0.2">
      <c r="B2932" s="230"/>
      <c r="C2932" s="253"/>
      <c r="D2932" s="253"/>
      <c r="E2932" s="254"/>
    </row>
    <row r="2933" spans="2:5" x14ac:dyDescent="0.2">
      <c r="B2933" s="230"/>
      <c r="C2933" s="253"/>
      <c r="D2933" s="253"/>
      <c r="E2933" s="254"/>
    </row>
    <row r="2934" spans="2:5" x14ac:dyDescent="0.2">
      <c r="B2934" s="230"/>
      <c r="C2934" s="253"/>
      <c r="D2934" s="253"/>
      <c r="E2934" s="254"/>
    </row>
    <row r="2935" spans="2:5" x14ac:dyDescent="0.2">
      <c r="B2935" s="230"/>
      <c r="C2935" s="253"/>
      <c r="D2935" s="253"/>
      <c r="E2935" s="254"/>
    </row>
    <row r="2936" spans="2:5" x14ac:dyDescent="0.2">
      <c r="B2936" s="230"/>
      <c r="C2936" s="253"/>
      <c r="D2936" s="253"/>
      <c r="E2936" s="254"/>
    </row>
    <row r="2937" spans="2:5" x14ac:dyDescent="0.2">
      <c r="B2937" s="230"/>
      <c r="C2937" s="253"/>
      <c r="D2937" s="253"/>
      <c r="E2937" s="254"/>
    </row>
    <row r="2938" spans="2:5" x14ac:dyDescent="0.2">
      <c r="B2938" s="230"/>
      <c r="C2938" s="253"/>
      <c r="D2938" s="253"/>
      <c r="E2938" s="254"/>
    </row>
    <row r="2939" spans="2:5" x14ac:dyDescent="0.2">
      <c r="B2939" s="230"/>
      <c r="C2939" s="253"/>
      <c r="D2939" s="253"/>
      <c r="E2939" s="254"/>
    </row>
    <row r="2940" spans="2:5" x14ac:dyDescent="0.2">
      <c r="B2940" s="230"/>
      <c r="C2940" s="253"/>
      <c r="D2940" s="253"/>
      <c r="E2940" s="254"/>
    </row>
    <row r="2941" spans="2:5" x14ac:dyDescent="0.2">
      <c r="B2941" s="230"/>
      <c r="C2941" s="253"/>
      <c r="D2941" s="253"/>
      <c r="E2941" s="254"/>
    </row>
    <row r="2942" spans="2:5" x14ac:dyDescent="0.2">
      <c r="B2942" s="230"/>
      <c r="C2942" s="253"/>
      <c r="D2942" s="253"/>
      <c r="E2942" s="254"/>
    </row>
    <row r="2943" spans="2:5" x14ac:dyDescent="0.2">
      <c r="B2943" s="230"/>
      <c r="C2943" s="253"/>
      <c r="D2943" s="253"/>
      <c r="E2943" s="254"/>
    </row>
    <row r="2944" spans="2:5" x14ac:dyDescent="0.2">
      <c r="B2944" s="230"/>
      <c r="C2944" s="253"/>
      <c r="D2944" s="253"/>
      <c r="E2944" s="254"/>
    </row>
    <row r="2945" spans="2:5" x14ac:dyDescent="0.2">
      <c r="B2945" s="230"/>
      <c r="C2945" s="253"/>
      <c r="D2945" s="253"/>
      <c r="E2945" s="254"/>
    </row>
    <row r="2946" spans="2:5" x14ac:dyDescent="0.2">
      <c r="B2946" s="230"/>
      <c r="C2946" s="253"/>
      <c r="D2946" s="253"/>
      <c r="E2946" s="254"/>
    </row>
    <row r="2947" spans="2:5" x14ac:dyDescent="0.2">
      <c r="B2947" s="230"/>
      <c r="C2947" s="253"/>
      <c r="D2947" s="253"/>
      <c r="E2947" s="254"/>
    </row>
    <row r="2948" spans="2:5" x14ac:dyDescent="0.2">
      <c r="B2948" s="230"/>
      <c r="C2948" s="253"/>
      <c r="D2948" s="253"/>
      <c r="E2948" s="254"/>
    </row>
    <row r="2949" spans="2:5" x14ac:dyDescent="0.2">
      <c r="B2949" s="230"/>
      <c r="C2949" s="253"/>
      <c r="D2949" s="253"/>
      <c r="E2949" s="254"/>
    </row>
    <row r="2950" spans="2:5" x14ac:dyDescent="0.2">
      <c r="B2950" s="230"/>
      <c r="C2950" s="253"/>
      <c r="D2950" s="253"/>
      <c r="E2950" s="254"/>
    </row>
    <row r="2951" spans="2:5" x14ac:dyDescent="0.2">
      <c r="B2951" s="230"/>
      <c r="C2951" s="253"/>
      <c r="D2951" s="253"/>
      <c r="E2951" s="254"/>
    </row>
    <row r="2952" spans="2:5" x14ac:dyDescent="0.2">
      <c r="B2952" s="230"/>
      <c r="C2952" s="253"/>
      <c r="D2952" s="253"/>
      <c r="E2952" s="254"/>
    </row>
    <row r="2953" spans="2:5" x14ac:dyDescent="0.2">
      <c r="B2953" s="230"/>
      <c r="C2953" s="253"/>
      <c r="D2953" s="253"/>
      <c r="E2953" s="254"/>
    </row>
    <row r="2954" spans="2:5" x14ac:dyDescent="0.2">
      <c r="B2954" s="230"/>
      <c r="C2954" s="253"/>
      <c r="D2954" s="253"/>
      <c r="E2954" s="254"/>
    </row>
    <row r="2955" spans="2:5" x14ac:dyDescent="0.2">
      <c r="B2955" s="230"/>
      <c r="C2955" s="253"/>
      <c r="D2955" s="253"/>
      <c r="E2955" s="254"/>
    </row>
    <row r="2956" spans="2:5" x14ac:dyDescent="0.2">
      <c r="B2956" s="230"/>
      <c r="C2956" s="253"/>
      <c r="D2956" s="253"/>
      <c r="E2956" s="254"/>
    </row>
    <row r="2957" spans="2:5" x14ac:dyDescent="0.2">
      <c r="B2957" s="230"/>
      <c r="C2957" s="253"/>
      <c r="D2957" s="253"/>
      <c r="E2957" s="254"/>
    </row>
    <row r="2958" spans="2:5" x14ac:dyDescent="0.2">
      <c r="B2958" s="230"/>
      <c r="C2958" s="253"/>
      <c r="D2958" s="253"/>
      <c r="E2958" s="254"/>
    </row>
    <row r="2959" spans="2:5" x14ac:dyDescent="0.2">
      <c r="B2959" s="230"/>
      <c r="C2959" s="253"/>
      <c r="D2959" s="253"/>
      <c r="E2959" s="254"/>
    </row>
    <row r="2960" spans="2:5" x14ac:dyDescent="0.2">
      <c r="B2960" s="230"/>
      <c r="C2960" s="253"/>
      <c r="D2960" s="253"/>
      <c r="E2960" s="254"/>
    </row>
    <row r="2961" spans="2:5" x14ac:dyDescent="0.2">
      <c r="B2961" s="230"/>
      <c r="C2961" s="253"/>
      <c r="D2961" s="253"/>
      <c r="E2961" s="254"/>
    </row>
    <row r="2962" spans="2:5" x14ac:dyDescent="0.2">
      <c r="B2962" s="230"/>
      <c r="C2962" s="253"/>
      <c r="D2962" s="253"/>
      <c r="E2962" s="254"/>
    </row>
    <row r="2963" spans="2:5" x14ac:dyDescent="0.2">
      <c r="B2963" s="230"/>
      <c r="C2963" s="253"/>
      <c r="D2963" s="253"/>
      <c r="E2963" s="254"/>
    </row>
    <row r="2964" spans="2:5" x14ac:dyDescent="0.2">
      <c r="B2964" s="230"/>
      <c r="C2964" s="253"/>
      <c r="D2964" s="253"/>
      <c r="E2964" s="254"/>
    </row>
    <row r="2965" spans="2:5" x14ac:dyDescent="0.2">
      <c r="B2965" s="230"/>
      <c r="C2965" s="253"/>
      <c r="D2965" s="253"/>
      <c r="E2965" s="254"/>
    </row>
    <row r="2966" spans="2:5" x14ac:dyDescent="0.2">
      <c r="B2966" s="230"/>
      <c r="C2966" s="253"/>
      <c r="D2966" s="253"/>
      <c r="E2966" s="254"/>
    </row>
    <row r="2967" spans="2:5" x14ac:dyDescent="0.2">
      <c r="B2967" s="230"/>
      <c r="C2967" s="253"/>
      <c r="D2967" s="253"/>
      <c r="E2967" s="254"/>
    </row>
    <row r="2968" spans="2:5" x14ac:dyDescent="0.2">
      <c r="B2968" s="230"/>
      <c r="C2968" s="253"/>
      <c r="D2968" s="253"/>
      <c r="E2968" s="254"/>
    </row>
    <row r="2969" spans="2:5" x14ac:dyDescent="0.2">
      <c r="B2969" s="230"/>
      <c r="C2969" s="253"/>
      <c r="D2969" s="253"/>
      <c r="E2969" s="254"/>
    </row>
    <row r="2970" spans="2:5" x14ac:dyDescent="0.2">
      <c r="B2970" s="230"/>
      <c r="C2970" s="253"/>
      <c r="D2970" s="253"/>
      <c r="E2970" s="254"/>
    </row>
    <row r="2971" spans="2:5" x14ac:dyDescent="0.2">
      <c r="B2971" s="230"/>
      <c r="C2971" s="253"/>
      <c r="D2971" s="253"/>
      <c r="E2971" s="254"/>
    </row>
    <row r="2972" spans="2:5" x14ac:dyDescent="0.2">
      <c r="B2972" s="230"/>
      <c r="C2972" s="253"/>
      <c r="D2972" s="253"/>
      <c r="E2972" s="254"/>
    </row>
    <row r="2973" spans="2:5" x14ac:dyDescent="0.2">
      <c r="B2973" s="230"/>
      <c r="C2973" s="253"/>
      <c r="D2973" s="253"/>
      <c r="E2973" s="254"/>
    </row>
    <row r="2974" spans="2:5" x14ac:dyDescent="0.2">
      <c r="B2974" s="230"/>
      <c r="C2974" s="253"/>
      <c r="D2974" s="253"/>
      <c r="E2974" s="254"/>
    </row>
    <row r="2975" spans="2:5" x14ac:dyDescent="0.2">
      <c r="B2975" s="230"/>
      <c r="C2975" s="253"/>
      <c r="D2975" s="253"/>
      <c r="E2975" s="254"/>
    </row>
    <row r="2976" spans="2:5" x14ac:dyDescent="0.2">
      <c r="B2976" s="230"/>
      <c r="C2976" s="253"/>
      <c r="D2976" s="253"/>
      <c r="E2976" s="254"/>
    </row>
    <row r="2977" spans="2:5" x14ac:dyDescent="0.2">
      <c r="B2977" s="230"/>
      <c r="C2977" s="253"/>
      <c r="D2977" s="253"/>
      <c r="E2977" s="254"/>
    </row>
    <row r="2978" spans="2:5" x14ac:dyDescent="0.2">
      <c r="B2978" s="230"/>
      <c r="C2978" s="253"/>
      <c r="D2978" s="253"/>
      <c r="E2978" s="254"/>
    </row>
    <row r="2979" spans="2:5" x14ac:dyDescent="0.2">
      <c r="B2979" s="230"/>
      <c r="C2979" s="253"/>
      <c r="D2979" s="253"/>
      <c r="E2979" s="254"/>
    </row>
    <row r="2980" spans="2:5" x14ac:dyDescent="0.2">
      <c r="B2980" s="230"/>
      <c r="C2980" s="253"/>
      <c r="D2980" s="253"/>
      <c r="E2980" s="254"/>
    </row>
    <row r="2981" spans="2:5" x14ac:dyDescent="0.2">
      <c r="B2981" s="230"/>
      <c r="C2981" s="253"/>
      <c r="D2981" s="253"/>
      <c r="E2981" s="254"/>
    </row>
    <row r="2982" spans="2:5" x14ac:dyDescent="0.2">
      <c r="B2982" s="230"/>
      <c r="C2982" s="253"/>
      <c r="D2982" s="253"/>
      <c r="E2982" s="254"/>
    </row>
    <row r="2983" spans="2:5" x14ac:dyDescent="0.2">
      <c r="B2983" s="230"/>
      <c r="C2983" s="253"/>
      <c r="D2983" s="253"/>
      <c r="E2983" s="254"/>
    </row>
    <row r="2984" spans="2:5" x14ac:dyDescent="0.2">
      <c r="B2984" s="230"/>
      <c r="C2984" s="253"/>
      <c r="D2984" s="253"/>
      <c r="E2984" s="254"/>
    </row>
    <row r="2985" spans="2:5" x14ac:dyDescent="0.2">
      <c r="B2985" s="230"/>
      <c r="C2985" s="253"/>
      <c r="D2985" s="253"/>
      <c r="E2985" s="254"/>
    </row>
    <row r="2986" spans="2:5" x14ac:dyDescent="0.2">
      <c r="B2986" s="230"/>
      <c r="C2986" s="253"/>
      <c r="D2986" s="253"/>
      <c r="E2986" s="254"/>
    </row>
    <row r="2987" spans="2:5" x14ac:dyDescent="0.2">
      <c r="B2987" s="230"/>
      <c r="C2987" s="253"/>
      <c r="D2987" s="253"/>
      <c r="E2987" s="254"/>
    </row>
    <row r="2988" spans="2:5" x14ac:dyDescent="0.2">
      <c r="B2988" s="230"/>
      <c r="C2988" s="253"/>
      <c r="D2988" s="253"/>
      <c r="E2988" s="254"/>
    </row>
    <row r="2989" spans="2:5" x14ac:dyDescent="0.2">
      <c r="B2989" s="230"/>
      <c r="C2989" s="253"/>
      <c r="D2989" s="253"/>
      <c r="E2989" s="254"/>
    </row>
    <row r="2990" spans="2:5" x14ac:dyDescent="0.2">
      <c r="B2990" s="230"/>
      <c r="C2990" s="253"/>
      <c r="D2990" s="253"/>
      <c r="E2990" s="254"/>
    </row>
    <row r="2991" spans="2:5" x14ac:dyDescent="0.2">
      <c r="B2991" s="230"/>
      <c r="C2991" s="253"/>
      <c r="D2991" s="253"/>
      <c r="E2991" s="254"/>
    </row>
    <row r="2992" spans="2:5" x14ac:dyDescent="0.2">
      <c r="B2992" s="230"/>
      <c r="C2992" s="253"/>
      <c r="D2992" s="253"/>
      <c r="E2992" s="254"/>
    </row>
    <row r="2993" spans="2:5" x14ac:dyDescent="0.2">
      <c r="B2993" s="230"/>
      <c r="C2993" s="253"/>
      <c r="D2993" s="253"/>
      <c r="E2993" s="254"/>
    </row>
    <row r="2994" spans="2:5" x14ac:dyDescent="0.2">
      <c r="B2994" s="230"/>
      <c r="C2994" s="253"/>
      <c r="D2994" s="253"/>
      <c r="E2994" s="254"/>
    </row>
    <row r="2995" spans="2:5" x14ac:dyDescent="0.2">
      <c r="B2995" s="230"/>
      <c r="C2995" s="253"/>
      <c r="D2995" s="253"/>
      <c r="E2995" s="254"/>
    </row>
    <row r="2996" spans="2:5" x14ac:dyDescent="0.2">
      <c r="B2996" s="230"/>
      <c r="C2996" s="253"/>
      <c r="D2996" s="253"/>
      <c r="E2996" s="254"/>
    </row>
    <row r="2997" spans="2:5" x14ac:dyDescent="0.2">
      <c r="B2997" s="230"/>
      <c r="C2997" s="253"/>
      <c r="D2997" s="253"/>
      <c r="E2997" s="254"/>
    </row>
    <row r="2998" spans="2:5" x14ac:dyDescent="0.2">
      <c r="B2998" s="230"/>
      <c r="C2998" s="253"/>
      <c r="D2998" s="253"/>
      <c r="E2998" s="254"/>
    </row>
    <row r="2999" spans="2:5" x14ac:dyDescent="0.2">
      <c r="B2999" s="230"/>
      <c r="C2999" s="253"/>
      <c r="D2999" s="253"/>
      <c r="E2999" s="254"/>
    </row>
    <row r="3000" spans="2:5" x14ac:dyDescent="0.2">
      <c r="B3000" s="230"/>
      <c r="C3000" s="253"/>
      <c r="D3000" s="253"/>
      <c r="E3000" s="254"/>
    </row>
    <row r="3001" spans="2:5" x14ac:dyDescent="0.2">
      <c r="B3001" s="230"/>
      <c r="C3001" s="253"/>
      <c r="D3001" s="253"/>
      <c r="E3001" s="254"/>
    </row>
    <row r="3002" spans="2:5" x14ac:dyDescent="0.2">
      <c r="B3002" s="230"/>
      <c r="C3002" s="253"/>
      <c r="D3002" s="253"/>
      <c r="E3002" s="254"/>
    </row>
    <row r="3003" spans="2:5" x14ac:dyDescent="0.2">
      <c r="B3003" s="230"/>
      <c r="C3003" s="253"/>
      <c r="D3003" s="253"/>
      <c r="E3003" s="254"/>
    </row>
    <row r="3004" spans="2:5" x14ac:dyDescent="0.2">
      <c r="B3004" s="230"/>
      <c r="C3004" s="253"/>
      <c r="D3004" s="253"/>
      <c r="E3004" s="254"/>
    </row>
    <row r="3005" spans="2:5" x14ac:dyDescent="0.2">
      <c r="B3005" s="230"/>
      <c r="C3005" s="253"/>
      <c r="D3005" s="253"/>
      <c r="E3005" s="254"/>
    </row>
    <row r="3006" spans="2:5" x14ac:dyDescent="0.2">
      <c r="B3006" s="230"/>
      <c r="C3006" s="253"/>
      <c r="D3006" s="253"/>
      <c r="E3006" s="254"/>
    </row>
    <row r="3007" spans="2:5" x14ac:dyDescent="0.2">
      <c r="B3007" s="230"/>
      <c r="C3007" s="253"/>
      <c r="D3007" s="253"/>
      <c r="E3007" s="254"/>
    </row>
    <row r="3008" spans="2:5" x14ac:dyDescent="0.2">
      <c r="B3008" s="230"/>
      <c r="C3008" s="253"/>
      <c r="D3008" s="253"/>
      <c r="E3008" s="254"/>
    </row>
    <row r="3009" spans="2:5" x14ac:dyDescent="0.2">
      <c r="B3009" s="230"/>
      <c r="C3009" s="253"/>
      <c r="D3009" s="253"/>
      <c r="E3009" s="254"/>
    </row>
    <row r="3010" spans="2:5" x14ac:dyDescent="0.2">
      <c r="B3010" s="230"/>
      <c r="C3010" s="253"/>
      <c r="D3010" s="253"/>
      <c r="E3010" s="254"/>
    </row>
    <row r="3011" spans="2:5" x14ac:dyDescent="0.2">
      <c r="B3011" s="230"/>
      <c r="C3011" s="253"/>
      <c r="D3011" s="253"/>
      <c r="E3011" s="254"/>
    </row>
    <row r="3012" spans="2:5" x14ac:dyDescent="0.2">
      <c r="B3012" s="230"/>
      <c r="C3012" s="253"/>
      <c r="D3012" s="253"/>
      <c r="E3012" s="254"/>
    </row>
    <row r="3013" spans="2:5" x14ac:dyDescent="0.2">
      <c r="B3013" s="230"/>
      <c r="C3013" s="253"/>
      <c r="D3013" s="253"/>
      <c r="E3013" s="254"/>
    </row>
    <row r="3014" spans="2:5" x14ac:dyDescent="0.2">
      <c r="B3014" s="230"/>
      <c r="C3014" s="253"/>
      <c r="D3014" s="253"/>
      <c r="E3014" s="254"/>
    </row>
    <row r="3015" spans="2:5" x14ac:dyDescent="0.2">
      <c r="B3015" s="230"/>
      <c r="C3015" s="253"/>
      <c r="D3015" s="253"/>
      <c r="E3015" s="254"/>
    </row>
    <row r="3016" spans="2:5" x14ac:dyDescent="0.2">
      <c r="B3016" s="230"/>
      <c r="C3016" s="253"/>
      <c r="D3016" s="253"/>
      <c r="E3016" s="254"/>
    </row>
    <row r="3017" spans="2:5" x14ac:dyDescent="0.2">
      <c r="B3017" s="230"/>
      <c r="C3017" s="253"/>
      <c r="D3017" s="253"/>
      <c r="E3017" s="254"/>
    </row>
    <row r="3018" spans="2:5" x14ac:dyDescent="0.2">
      <c r="B3018" s="230"/>
      <c r="C3018" s="253"/>
      <c r="D3018" s="253"/>
      <c r="E3018" s="254"/>
    </row>
    <row r="3019" spans="2:5" x14ac:dyDescent="0.2">
      <c r="B3019" s="230"/>
      <c r="C3019" s="253"/>
      <c r="D3019" s="253"/>
      <c r="E3019" s="254"/>
    </row>
    <row r="3020" spans="2:5" x14ac:dyDescent="0.2">
      <c r="B3020" s="230"/>
      <c r="C3020" s="253"/>
      <c r="D3020" s="253"/>
      <c r="E3020" s="254"/>
    </row>
    <row r="3021" spans="2:5" x14ac:dyDescent="0.2">
      <c r="B3021" s="230"/>
      <c r="C3021" s="253"/>
      <c r="D3021" s="253"/>
      <c r="E3021" s="254"/>
    </row>
    <row r="3022" spans="2:5" x14ac:dyDescent="0.2">
      <c r="B3022" s="230"/>
      <c r="C3022" s="253"/>
      <c r="D3022" s="253"/>
      <c r="E3022" s="254"/>
    </row>
    <row r="3023" spans="2:5" x14ac:dyDescent="0.2">
      <c r="B3023" s="230"/>
      <c r="C3023" s="253"/>
      <c r="D3023" s="253"/>
      <c r="E3023" s="254"/>
    </row>
    <row r="3024" spans="2:5" x14ac:dyDescent="0.2">
      <c r="B3024" s="230"/>
      <c r="C3024" s="253"/>
      <c r="D3024" s="253"/>
      <c r="E3024" s="254"/>
    </row>
    <row r="3025" spans="2:5" x14ac:dyDescent="0.2">
      <c r="B3025" s="230"/>
      <c r="C3025" s="253"/>
      <c r="D3025" s="253"/>
      <c r="E3025" s="254"/>
    </row>
    <row r="3026" spans="2:5" x14ac:dyDescent="0.2">
      <c r="B3026" s="230"/>
      <c r="C3026" s="253"/>
      <c r="D3026" s="253"/>
      <c r="E3026" s="254"/>
    </row>
    <row r="3027" spans="2:5" x14ac:dyDescent="0.2">
      <c r="B3027" s="230"/>
      <c r="C3027" s="253"/>
      <c r="D3027" s="253"/>
      <c r="E3027" s="254"/>
    </row>
    <row r="3028" spans="2:5" x14ac:dyDescent="0.2">
      <c r="B3028" s="230"/>
      <c r="C3028" s="253"/>
      <c r="D3028" s="253"/>
      <c r="E3028" s="254"/>
    </row>
    <row r="3029" spans="2:5" x14ac:dyDescent="0.2">
      <c r="B3029" s="230"/>
      <c r="C3029" s="253"/>
      <c r="D3029" s="253"/>
      <c r="E3029" s="254"/>
    </row>
    <row r="3030" spans="2:5" x14ac:dyDescent="0.2">
      <c r="B3030" s="230"/>
      <c r="C3030" s="253"/>
      <c r="D3030" s="253"/>
      <c r="E3030" s="254"/>
    </row>
    <row r="3031" spans="2:5" x14ac:dyDescent="0.2">
      <c r="B3031" s="230"/>
      <c r="C3031" s="253"/>
      <c r="D3031" s="253"/>
      <c r="E3031" s="254"/>
    </row>
    <row r="3032" spans="2:5" x14ac:dyDescent="0.2">
      <c r="B3032" s="230"/>
      <c r="C3032" s="253"/>
      <c r="D3032" s="253"/>
      <c r="E3032" s="254"/>
    </row>
    <row r="3033" spans="2:5" x14ac:dyDescent="0.2">
      <c r="B3033" s="230"/>
      <c r="C3033" s="253"/>
      <c r="D3033" s="253"/>
      <c r="E3033" s="254"/>
    </row>
    <row r="3034" spans="2:5" x14ac:dyDescent="0.2">
      <c r="B3034" s="230"/>
      <c r="C3034" s="253"/>
      <c r="D3034" s="253"/>
      <c r="E3034" s="254"/>
    </row>
    <row r="3035" spans="2:5" x14ac:dyDescent="0.2">
      <c r="B3035" s="230"/>
      <c r="C3035" s="253"/>
      <c r="D3035" s="253"/>
      <c r="E3035" s="254"/>
    </row>
    <row r="3036" spans="2:5" x14ac:dyDescent="0.2">
      <c r="B3036" s="230"/>
      <c r="C3036" s="253"/>
      <c r="D3036" s="253"/>
      <c r="E3036" s="254"/>
    </row>
    <row r="3037" spans="2:5" x14ac:dyDescent="0.2">
      <c r="B3037" s="230"/>
      <c r="C3037" s="253"/>
      <c r="D3037" s="253"/>
      <c r="E3037" s="254"/>
    </row>
    <row r="3038" spans="2:5" x14ac:dyDescent="0.2">
      <c r="B3038" s="230"/>
      <c r="C3038" s="253"/>
      <c r="D3038" s="253"/>
      <c r="E3038" s="254"/>
    </row>
    <row r="3039" spans="2:5" x14ac:dyDescent="0.2">
      <c r="B3039" s="230"/>
      <c r="C3039" s="253"/>
      <c r="D3039" s="253"/>
      <c r="E3039" s="254"/>
    </row>
    <row r="3040" spans="2:5" x14ac:dyDescent="0.2">
      <c r="B3040" s="230"/>
      <c r="C3040" s="253"/>
      <c r="D3040" s="253"/>
      <c r="E3040" s="254"/>
    </row>
    <row r="3041" spans="2:5" x14ac:dyDescent="0.2">
      <c r="B3041" s="230"/>
      <c r="C3041" s="253"/>
      <c r="D3041" s="253"/>
      <c r="E3041" s="254"/>
    </row>
    <row r="3042" spans="2:5" x14ac:dyDescent="0.2">
      <c r="B3042" s="230"/>
      <c r="C3042" s="253"/>
      <c r="D3042" s="253"/>
      <c r="E3042" s="254"/>
    </row>
    <row r="3043" spans="2:5" x14ac:dyDescent="0.2">
      <c r="B3043" s="230"/>
      <c r="C3043" s="253"/>
      <c r="D3043" s="253"/>
      <c r="E3043" s="254"/>
    </row>
    <row r="3044" spans="2:5" x14ac:dyDescent="0.2">
      <c r="B3044" s="230"/>
      <c r="C3044" s="253"/>
      <c r="D3044" s="253"/>
      <c r="E3044" s="254"/>
    </row>
    <row r="3045" spans="2:5" x14ac:dyDescent="0.2">
      <c r="B3045" s="230"/>
      <c r="C3045" s="253"/>
      <c r="D3045" s="253"/>
      <c r="E3045" s="254"/>
    </row>
    <row r="3046" spans="2:5" x14ac:dyDescent="0.2">
      <c r="B3046" s="230"/>
      <c r="C3046" s="253"/>
      <c r="D3046" s="253"/>
      <c r="E3046" s="254"/>
    </row>
    <row r="3047" spans="2:5" x14ac:dyDescent="0.2">
      <c r="B3047" s="230"/>
      <c r="C3047" s="253"/>
      <c r="D3047" s="253"/>
      <c r="E3047" s="254"/>
    </row>
    <row r="3048" spans="2:5" x14ac:dyDescent="0.2">
      <c r="B3048" s="230"/>
      <c r="C3048" s="253"/>
      <c r="D3048" s="253"/>
      <c r="E3048" s="254"/>
    </row>
    <row r="3049" spans="2:5" x14ac:dyDescent="0.2">
      <c r="B3049" s="230"/>
      <c r="C3049" s="253"/>
      <c r="D3049" s="253"/>
      <c r="E3049" s="254"/>
    </row>
    <row r="3050" spans="2:5" x14ac:dyDescent="0.2">
      <c r="B3050" s="230"/>
      <c r="C3050" s="253"/>
      <c r="D3050" s="253"/>
      <c r="E3050" s="254"/>
    </row>
    <row r="3051" spans="2:5" x14ac:dyDescent="0.2">
      <c r="B3051" s="230"/>
      <c r="C3051" s="253"/>
      <c r="D3051" s="253"/>
      <c r="E3051" s="254"/>
    </row>
    <row r="3052" spans="2:5" x14ac:dyDescent="0.2">
      <c r="B3052" s="230"/>
      <c r="C3052" s="253"/>
      <c r="D3052" s="253"/>
      <c r="E3052" s="254"/>
    </row>
    <row r="3053" spans="2:5" x14ac:dyDescent="0.2">
      <c r="B3053" s="230"/>
      <c r="C3053" s="253"/>
      <c r="D3053" s="253"/>
      <c r="E3053" s="254"/>
    </row>
    <row r="3054" spans="2:5" x14ac:dyDescent="0.2">
      <c r="B3054" s="230"/>
      <c r="C3054" s="253"/>
      <c r="D3054" s="253"/>
      <c r="E3054" s="254"/>
    </row>
    <row r="3055" spans="2:5" x14ac:dyDescent="0.2">
      <c r="B3055" s="230"/>
      <c r="C3055" s="253"/>
      <c r="D3055" s="253"/>
      <c r="E3055" s="254"/>
    </row>
    <row r="3056" spans="2:5" x14ac:dyDescent="0.2">
      <c r="B3056" s="230"/>
      <c r="C3056" s="253"/>
      <c r="D3056" s="253"/>
      <c r="E3056" s="254"/>
    </row>
    <row r="3057" spans="2:5" x14ac:dyDescent="0.2">
      <c r="B3057" s="230"/>
      <c r="C3057" s="253"/>
      <c r="D3057" s="253"/>
      <c r="E3057" s="254"/>
    </row>
  </sheetData>
  <phoneticPr fontId="0" type="noConversion"/>
  <printOptions horizontalCentered="1"/>
  <pageMargins left="0.5" right="0.5" top="0.5" bottom="0.5" header="0" footer="0"/>
  <pageSetup scale="57" fitToHeight="0" orientation="portrait" r:id="rId1"/>
  <headerFooter alignWithMargins="0">
    <oddHeader xml:space="preserve">&amp;R
</oddHeader>
  </headerFooter>
  <rowBreaks count="25" manualBreakCount="25">
    <brk id="67" max="16383" man="1"/>
    <brk id="130" max="16383" man="1"/>
    <brk id="193" max="16383" man="1"/>
    <brk id="256" max="16383" man="1"/>
    <brk id="319" max="16383" man="1"/>
    <brk id="382" max="16383" man="1"/>
    <brk id="445" max="16383" man="1"/>
    <brk id="488" max="16383" man="1"/>
    <brk id="551" max="16383" man="1"/>
    <brk id="594" max="16383" man="1"/>
    <brk id="677" max="16383" man="1"/>
    <brk id="738" max="16383" man="1"/>
    <brk id="759" max="16383" man="1"/>
    <brk id="822" max="16383" man="1"/>
    <brk id="885" max="16383" man="1"/>
    <brk id="968" max="16383" man="1"/>
    <brk id="1031" max="16383" man="1"/>
    <brk id="1053" max="16383" man="1"/>
    <brk id="1094" max="4" man="1"/>
    <brk id="1158" max="16383" man="1"/>
    <brk id="1221" max="16383" man="1"/>
    <brk id="1264" max="16383" man="1"/>
    <brk id="1327" max="16383" man="1"/>
    <brk id="1390" max="16383" man="1"/>
    <brk id="14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2023-09-21T14:00:44Z</cp:lastPrinted>
  <dcterms:created xsi:type="dcterms:W3CDTF">2007-03-13T05:05:37Z</dcterms:created>
  <dcterms:modified xsi:type="dcterms:W3CDTF">2023-09-21T14:14:02Z</dcterms:modified>
</cp:coreProperties>
</file>